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irin\OneDrive\Plocha\"/>
    </mc:Choice>
  </mc:AlternateContent>
  <bookViews>
    <workbookView xWindow="0" yWindow="0" windowWidth="0" windowHeight="0"/>
  </bookViews>
  <sheets>
    <sheet name="Rekapitulace stavby" sheetId="1" r:id="rId1"/>
    <sheet name="SO.02 - Vřídelní kolonáda..." sheetId="2" r:id="rId2"/>
    <sheet name="SO.02.02 - Napájecí a sdě..." sheetId="3" r:id="rId3"/>
    <sheet name="SO.02.02.01 - Svítidla" sheetId="4" r:id="rId4"/>
    <sheet name="SO.02.03 - Potrubní přípojky" sheetId="5" r:id="rId5"/>
    <sheet name="SO 02.04 - Potrubní veden..." sheetId="6" r:id="rId6"/>
    <sheet name="SO.02.05 - Vegetační úpravy" sheetId="7" r:id="rId7"/>
    <sheet name="SO.02.06 - Vedlejší rozpo..." sheetId="8" r:id="rId8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'SO.02 - Vřídelní kolonáda...'!$C$141:$K$848</definedName>
    <definedName name="_xlnm.Print_Area" localSheetId="1">'SO.02 - Vřídelní kolonáda...'!$C$4:$J$76,'SO.02 - Vřídelní kolonáda...'!$C$82:$J$123,'SO.02 - Vřídelní kolonáda...'!$C$129:$K$848</definedName>
    <definedName name="_xlnm.Print_Titles" localSheetId="1">'SO.02 - Vřídelní kolonáda...'!$141:$141</definedName>
    <definedName name="_xlnm._FilterDatabase" localSheetId="2" hidden="1">'SO.02.02 - Napájecí a sdě...'!$C$122:$K$189</definedName>
    <definedName name="_xlnm.Print_Area" localSheetId="2">'SO.02.02 - Napájecí a sdě...'!$C$4:$J$76,'SO.02.02 - Napájecí a sdě...'!$C$82:$J$104,'SO.02.02 - Napájecí a sdě...'!$C$110:$K$189</definedName>
    <definedName name="_xlnm.Print_Titles" localSheetId="2">'SO.02.02 - Napájecí a sdě...'!$122:$122</definedName>
    <definedName name="_xlnm._FilterDatabase" localSheetId="3" hidden="1">'SO.02.02.01 - Svítidla'!$C$116:$K$152</definedName>
    <definedName name="_xlnm.Print_Area" localSheetId="3">'SO.02.02.01 - Svítidla'!$C$4:$J$76,'SO.02.02.01 - Svítidla'!$C$82:$J$98,'SO.02.02.01 - Svítidla'!$C$104:$K$152</definedName>
    <definedName name="_xlnm.Print_Titles" localSheetId="3">'SO.02.02.01 - Svítidla'!$116:$116</definedName>
    <definedName name="_xlnm._FilterDatabase" localSheetId="4" hidden="1">'SO.02.03 - Potrubní přípojky'!$C$123:$K$274</definedName>
    <definedName name="_xlnm.Print_Area" localSheetId="4">'SO.02.03 - Potrubní přípojky'!$C$4:$J$76,'SO.02.03 - Potrubní přípojky'!$C$82:$J$105,'SO.02.03 - Potrubní přípojky'!$C$111:$K$274</definedName>
    <definedName name="_xlnm.Print_Titles" localSheetId="4">'SO.02.03 - Potrubní přípojky'!$123:$123</definedName>
    <definedName name="_xlnm._FilterDatabase" localSheetId="5" hidden="1">'SO 02.04 - Potrubní veden...'!$C$122:$K$204</definedName>
    <definedName name="_xlnm.Print_Area" localSheetId="5">'SO 02.04 - Potrubní veden...'!$C$4:$J$76,'SO 02.04 - Potrubní veden...'!$C$82:$J$104,'SO 02.04 - Potrubní veden...'!$C$110:$K$204</definedName>
    <definedName name="_xlnm.Print_Titles" localSheetId="5">'SO 02.04 - Potrubní veden...'!$122:$122</definedName>
    <definedName name="_xlnm._FilterDatabase" localSheetId="6" hidden="1">'SO.02.05 - Vegetační úpravy'!$C$117:$K$164</definedName>
    <definedName name="_xlnm.Print_Area" localSheetId="6">'SO.02.05 - Vegetační úpravy'!$C$4:$J$76,'SO.02.05 - Vegetační úpravy'!$C$82:$J$99,'SO.02.05 - Vegetační úpravy'!$C$105:$K$164</definedName>
    <definedName name="_xlnm.Print_Titles" localSheetId="6">'SO.02.05 - Vegetační úpravy'!$117:$117</definedName>
    <definedName name="_xlnm._FilterDatabase" localSheetId="7" hidden="1">'SO.02.06 - Vedlejší rozpo...'!$C$121:$K$158</definedName>
    <definedName name="_xlnm.Print_Area" localSheetId="7">'SO.02.06 - Vedlejší rozpo...'!$C$4:$J$76,'SO.02.06 - Vedlejší rozpo...'!$C$82:$J$103,'SO.02.06 - Vedlejší rozpo...'!$C$109:$K$158</definedName>
    <definedName name="_xlnm.Print_Titles" localSheetId="7">'SO.02.06 - Vedlejší rozpo...'!$121:$121</definedName>
  </definedNames>
  <calcPr/>
</workbook>
</file>

<file path=xl/calcChain.xml><?xml version="1.0" encoding="utf-8"?>
<calcChain xmlns="http://schemas.openxmlformats.org/spreadsheetml/2006/main">
  <c i="8" l="1" r="J37"/>
  <c r="J36"/>
  <c i="1" r="AY101"/>
  <c i="8" r="J35"/>
  <c i="1" r="AX101"/>
  <c i="8" r="BI156"/>
  <c r="BH156"/>
  <c r="BG156"/>
  <c r="BF156"/>
  <c r="T156"/>
  <c r="T155"/>
  <c r="R156"/>
  <c r="R155"/>
  <c r="P156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T138"/>
  <c r="R139"/>
  <c r="R138"/>
  <c r="P139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J118"/>
  <c r="F118"/>
  <c r="F116"/>
  <c r="E114"/>
  <c r="J91"/>
  <c r="F91"/>
  <c r="F89"/>
  <c r="E87"/>
  <c r="J24"/>
  <c r="E24"/>
  <c r="J119"/>
  <c r="J23"/>
  <c r="J18"/>
  <c r="E18"/>
  <c r="F92"/>
  <c r="J17"/>
  <c r="J12"/>
  <c r="J89"/>
  <c r="E7"/>
  <c r="E85"/>
  <c i="7" r="J37"/>
  <c r="J36"/>
  <c i="1" r="AY100"/>
  <c i="7" r="J35"/>
  <c i="1" r="AX100"/>
  <c i="7"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J114"/>
  <c r="F114"/>
  <c r="F112"/>
  <c r="E110"/>
  <c r="J91"/>
  <c r="F91"/>
  <c r="F89"/>
  <c r="E87"/>
  <c r="J24"/>
  <c r="E24"/>
  <c r="J115"/>
  <c r="J23"/>
  <c r="J18"/>
  <c r="E18"/>
  <c r="F115"/>
  <c r="J17"/>
  <c r="J12"/>
  <c r="J89"/>
  <c r="E7"/>
  <c r="E85"/>
  <c i="6" r="J37"/>
  <c r="J36"/>
  <c i="1" r="AY99"/>
  <c i="6" r="J35"/>
  <c i="1" r="AX99"/>
  <c i="6"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J119"/>
  <c r="F119"/>
  <c r="F117"/>
  <c r="E115"/>
  <c r="J91"/>
  <c r="F91"/>
  <c r="F89"/>
  <c r="E87"/>
  <c r="J24"/>
  <c r="E24"/>
  <c r="J92"/>
  <c r="J23"/>
  <c r="J18"/>
  <c r="E18"/>
  <c r="F92"/>
  <c r="J17"/>
  <c r="J12"/>
  <c r="J117"/>
  <c r="E7"/>
  <c r="E113"/>
  <c i="5" r="J37"/>
  <c r="J36"/>
  <c i="1" r="AY98"/>
  <c i="5" r="J35"/>
  <c i="1" r="AX98"/>
  <c i="5" r="BI273"/>
  <c r="BH273"/>
  <c r="BG273"/>
  <c r="BF273"/>
  <c r="T273"/>
  <c r="R273"/>
  <c r="P273"/>
  <c r="BI271"/>
  <c r="BH271"/>
  <c r="BG271"/>
  <c r="BF271"/>
  <c r="T271"/>
  <c r="R271"/>
  <c r="P271"/>
  <c r="BI267"/>
  <c r="BH267"/>
  <c r="BG267"/>
  <c r="BF267"/>
  <c r="T267"/>
  <c r="R267"/>
  <c r="P267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T237"/>
  <c r="R238"/>
  <c r="R237"/>
  <c r="P238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7"/>
  <c r="BH127"/>
  <c r="BG127"/>
  <c r="BF127"/>
  <c r="T127"/>
  <c r="R127"/>
  <c r="P127"/>
  <c r="J120"/>
  <c r="F120"/>
  <c r="F118"/>
  <c r="E116"/>
  <c r="J91"/>
  <c r="F91"/>
  <c r="F89"/>
  <c r="E87"/>
  <c r="J24"/>
  <c r="E24"/>
  <c r="J121"/>
  <c r="J23"/>
  <c r="J18"/>
  <c r="E18"/>
  <c r="F92"/>
  <c r="J17"/>
  <c r="J12"/>
  <c r="J89"/>
  <c r="E7"/>
  <c r="E85"/>
  <c i="4" r="J37"/>
  <c r="J36"/>
  <c i="1" r="AY97"/>
  <c i="4" r="J35"/>
  <c i="1" r="AX97"/>
  <c i="4"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J113"/>
  <c r="F113"/>
  <c r="F111"/>
  <c r="E109"/>
  <c r="J91"/>
  <c r="F91"/>
  <c r="F89"/>
  <c r="E87"/>
  <c r="J24"/>
  <c r="E24"/>
  <c r="J92"/>
  <c r="J23"/>
  <c r="J18"/>
  <c r="E18"/>
  <c r="F114"/>
  <c r="J17"/>
  <c r="J12"/>
  <c r="J111"/>
  <c r="E7"/>
  <c r="E107"/>
  <c i="3" r="J131"/>
  <c r="J37"/>
  <c r="J36"/>
  <c i="1" r="AY96"/>
  <c i="3" r="J35"/>
  <c i="1" r="AX96"/>
  <c i="3"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J100"/>
  <c r="BI129"/>
  <c r="BH129"/>
  <c r="BG129"/>
  <c r="BF129"/>
  <c r="T129"/>
  <c r="R129"/>
  <c r="P129"/>
  <c r="BI127"/>
  <c r="BH127"/>
  <c r="BG127"/>
  <c r="BF127"/>
  <c r="T127"/>
  <c r="R127"/>
  <c r="P127"/>
  <c r="J119"/>
  <c r="F119"/>
  <c r="F117"/>
  <c r="E115"/>
  <c r="J91"/>
  <c r="F91"/>
  <c r="F89"/>
  <c r="E87"/>
  <c r="J24"/>
  <c r="E24"/>
  <c r="J92"/>
  <c r="J23"/>
  <c r="J18"/>
  <c r="E18"/>
  <c r="F92"/>
  <c r="J17"/>
  <c r="J12"/>
  <c r="J117"/>
  <c r="E7"/>
  <c r="E85"/>
  <c i="2" r="J37"/>
  <c r="J36"/>
  <c i="1" r="AY95"/>
  <c i="2" r="J35"/>
  <c i="1" r="AX95"/>
  <c i="2" r="BI844"/>
  <c r="BH844"/>
  <c r="BG844"/>
  <c r="BF844"/>
  <c r="T844"/>
  <c r="R844"/>
  <c r="P844"/>
  <c r="BI839"/>
  <c r="BH839"/>
  <c r="BG839"/>
  <c r="BF839"/>
  <c r="T839"/>
  <c r="R839"/>
  <c r="P839"/>
  <c r="BI834"/>
  <c r="BH834"/>
  <c r="BG834"/>
  <c r="BF834"/>
  <c r="T834"/>
  <c r="R834"/>
  <c r="P834"/>
  <c r="BI829"/>
  <c r="BH829"/>
  <c r="BG829"/>
  <c r="BF829"/>
  <c r="T829"/>
  <c r="R829"/>
  <c r="P829"/>
  <c r="BI824"/>
  <c r="BH824"/>
  <c r="BG824"/>
  <c r="BF824"/>
  <c r="T824"/>
  <c r="R824"/>
  <c r="P824"/>
  <c r="BI819"/>
  <c r="BH819"/>
  <c r="BG819"/>
  <c r="BF819"/>
  <c r="T819"/>
  <c r="R819"/>
  <c r="P819"/>
  <c r="BI815"/>
  <c r="BH815"/>
  <c r="BG815"/>
  <c r="BF815"/>
  <c r="T815"/>
  <c r="R815"/>
  <c r="P815"/>
  <c r="BI811"/>
  <c r="BH811"/>
  <c r="BG811"/>
  <c r="BF811"/>
  <c r="T811"/>
  <c r="R811"/>
  <c r="P811"/>
  <c r="BI807"/>
  <c r="BH807"/>
  <c r="BG807"/>
  <c r="BF807"/>
  <c r="T807"/>
  <c r="R807"/>
  <c r="P807"/>
  <c r="BI805"/>
  <c r="BH805"/>
  <c r="BG805"/>
  <c r="BF805"/>
  <c r="T805"/>
  <c r="R805"/>
  <c r="P805"/>
  <c r="BI799"/>
  <c r="BH799"/>
  <c r="BG799"/>
  <c r="BF799"/>
  <c r="T799"/>
  <c r="R799"/>
  <c r="P799"/>
  <c r="BI794"/>
  <c r="BH794"/>
  <c r="BG794"/>
  <c r="BF794"/>
  <c r="T794"/>
  <c r="R794"/>
  <c r="P794"/>
  <c r="BI790"/>
  <c r="BH790"/>
  <c r="BG790"/>
  <c r="BF790"/>
  <c r="T790"/>
  <c r="R790"/>
  <c r="P790"/>
  <c r="BI786"/>
  <c r="BH786"/>
  <c r="BG786"/>
  <c r="BF786"/>
  <c r="T786"/>
  <c r="R786"/>
  <c r="P786"/>
  <c r="BI783"/>
  <c r="BH783"/>
  <c r="BG783"/>
  <c r="BF783"/>
  <c r="T783"/>
  <c r="R783"/>
  <c r="P783"/>
  <c r="BI777"/>
  <c r="BH777"/>
  <c r="BG777"/>
  <c r="BF777"/>
  <c r="T777"/>
  <c r="R777"/>
  <c r="P777"/>
  <c r="BI772"/>
  <c r="BH772"/>
  <c r="BG772"/>
  <c r="BF772"/>
  <c r="T772"/>
  <c r="R772"/>
  <c r="P772"/>
  <c r="BI767"/>
  <c r="BH767"/>
  <c r="BG767"/>
  <c r="BF767"/>
  <c r="T767"/>
  <c r="R767"/>
  <c r="P767"/>
  <c r="BI761"/>
  <c r="BH761"/>
  <c r="BG761"/>
  <c r="BF761"/>
  <c r="T761"/>
  <c r="R761"/>
  <c r="P761"/>
  <c r="BI757"/>
  <c r="BH757"/>
  <c r="BG757"/>
  <c r="BF757"/>
  <c r="T757"/>
  <c r="R757"/>
  <c r="P757"/>
  <c r="BI751"/>
  <c r="BH751"/>
  <c r="BG751"/>
  <c r="BF751"/>
  <c r="T751"/>
  <c r="R751"/>
  <c r="P751"/>
  <c r="BI744"/>
  <c r="BH744"/>
  <c r="BG744"/>
  <c r="BF744"/>
  <c r="T744"/>
  <c r="R744"/>
  <c r="P744"/>
  <c r="BI741"/>
  <c r="BH741"/>
  <c r="BG741"/>
  <c r="BF741"/>
  <c r="T741"/>
  <c r="R741"/>
  <c r="P741"/>
  <c r="BI734"/>
  <c r="BH734"/>
  <c r="BG734"/>
  <c r="BF734"/>
  <c r="T734"/>
  <c r="R734"/>
  <c r="P734"/>
  <c r="BI729"/>
  <c r="BH729"/>
  <c r="BG729"/>
  <c r="BF729"/>
  <c r="T729"/>
  <c r="R729"/>
  <c r="P729"/>
  <c r="BI726"/>
  <c r="BH726"/>
  <c r="BG726"/>
  <c r="BF726"/>
  <c r="T726"/>
  <c r="R726"/>
  <c r="P726"/>
  <c r="BI720"/>
  <c r="BH720"/>
  <c r="BG720"/>
  <c r="BF720"/>
  <c r="T720"/>
  <c r="R720"/>
  <c r="P720"/>
  <c r="BI716"/>
  <c r="BH716"/>
  <c r="BG716"/>
  <c r="BF716"/>
  <c r="T716"/>
  <c r="R716"/>
  <c r="P716"/>
  <c r="BI710"/>
  <c r="BH710"/>
  <c r="BG710"/>
  <c r="BF710"/>
  <c r="T710"/>
  <c r="R710"/>
  <c r="P710"/>
  <c r="BI706"/>
  <c r="BH706"/>
  <c r="BG706"/>
  <c r="BF706"/>
  <c r="T706"/>
  <c r="R706"/>
  <c r="P706"/>
  <c r="BI696"/>
  <c r="BH696"/>
  <c r="BG696"/>
  <c r="BF696"/>
  <c r="T696"/>
  <c r="R696"/>
  <c r="P696"/>
  <c r="BI691"/>
  <c r="BH691"/>
  <c r="BG691"/>
  <c r="BF691"/>
  <c r="T691"/>
  <c r="R691"/>
  <c r="P691"/>
  <c r="BI685"/>
  <c r="BH685"/>
  <c r="BG685"/>
  <c r="BF685"/>
  <c r="T685"/>
  <c r="T684"/>
  <c r="R685"/>
  <c r="R684"/>
  <c r="P685"/>
  <c r="P684"/>
  <c r="BI681"/>
  <c r="BH681"/>
  <c r="BG681"/>
  <c r="BF681"/>
  <c r="T681"/>
  <c r="R681"/>
  <c r="P681"/>
  <c r="BI678"/>
  <c r="BH678"/>
  <c r="BG678"/>
  <c r="BF678"/>
  <c r="T678"/>
  <c r="R678"/>
  <c r="P678"/>
  <c r="BI675"/>
  <c r="BH675"/>
  <c r="BG675"/>
  <c r="BF675"/>
  <c r="T675"/>
  <c r="R675"/>
  <c r="P675"/>
  <c r="BI672"/>
  <c r="BH672"/>
  <c r="BG672"/>
  <c r="BF672"/>
  <c r="T672"/>
  <c r="R672"/>
  <c r="P672"/>
  <c r="BI669"/>
  <c r="BH669"/>
  <c r="BG669"/>
  <c r="BF669"/>
  <c r="T669"/>
  <c r="R669"/>
  <c r="P669"/>
  <c r="BI665"/>
  <c r="BH665"/>
  <c r="BG665"/>
  <c r="BF665"/>
  <c r="T665"/>
  <c r="R665"/>
  <c r="P665"/>
  <c r="BI662"/>
  <c r="BH662"/>
  <c r="BG662"/>
  <c r="BF662"/>
  <c r="T662"/>
  <c r="R662"/>
  <c r="P662"/>
  <c r="BI659"/>
  <c r="BH659"/>
  <c r="BG659"/>
  <c r="BF659"/>
  <c r="T659"/>
  <c r="R659"/>
  <c r="P659"/>
  <c r="BI656"/>
  <c r="BH656"/>
  <c r="BG656"/>
  <c r="BF656"/>
  <c r="T656"/>
  <c r="R656"/>
  <c r="P656"/>
  <c r="BI652"/>
  <c r="BH652"/>
  <c r="BG652"/>
  <c r="BF652"/>
  <c r="T652"/>
  <c r="R652"/>
  <c r="P652"/>
  <c r="BI647"/>
  <c r="BH647"/>
  <c r="BG647"/>
  <c r="BF647"/>
  <c r="T647"/>
  <c r="T646"/>
  <c r="R647"/>
  <c r="R646"/>
  <c r="P647"/>
  <c r="P646"/>
  <c r="BI641"/>
  <c r="BH641"/>
  <c r="BG641"/>
  <c r="BF641"/>
  <c r="T641"/>
  <c r="R641"/>
  <c r="P641"/>
  <c r="BI637"/>
  <c r="BH637"/>
  <c r="BG637"/>
  <c r="BF637"/>
  <c r="T637"/>
  <c r="R637"/>
  <c r="P637"/>
  <c r="BI634"/>
  <c r="BH634"/>
  <c r="BG634"/>
  <c r="BF634"/>
  <c r="T634"/>
  <c r="R634"/>
  <c r="P634"/>
  <c r="BI630"/>
  <c r="BH630"/>
  <c r="BG630"/>
  <c r="BF630"/>
  <c r="T630"/>
  <c r="R630"/>
  <c r="P630"/>
  <c r="BI627"/>
  <c r="BH627"/>
  <c r="BG627"/>
  <c r="BF627"/>
  <c r="T627"/>
  <c r="R627"/>
  <c r="P627"/>
  <c r="BI623"/>
  <c r="BH623"/>
  <c r="BG623"/>
  <c r="BF623"/>
  <c r="T623"/>
  <c r="R623"/>
  <c r="P623"/>
  <c r="BI620"/>
  <c r="BH620"/>
  <c r="BG620"/>
  <c r="BF620"/>
  <c r="T620"/>
  <c r="R620"/>
  <c r="P620"/>
  <c r="BI617"/>
  <c r="BH617"/>
  <c r="BG617"/>
  <c r="BF617"/>
  <c r="T617"/>
  <c r="R617"/>
  <c r="P617"/>
  <c r="BI614"/>
  <c r="BH614"/>
  <c r="BG614"/>
  <c r="BF614"/>
  <c r="T614"/>
  <c r="R614"/>
  <c r="P614"/>
  <c r="BI611"/>
  <c r="BH611"/>
  <c r="BG611"/>
  <c r="BF611"/>
  <c r="T611"/>
  <c r="R611"/>
  <c r="P611"/>
  <c r="BI606"/>
  <c r="BH606"/>
  <c r="BG606"/>
  <c r="BF606"/>
  <c r="T606"/>
  <c r="R606"/>
  <c r="P606"/>
  <c r="BI601"/>
  <c r="BH601"/>
  <c r="BG601"/>
  <c r="BF601"/>
  <c r="T601"/>
  <c r="R601"/>
  <c r="P601"/>
  <c r="BI595"/>
  <c r="BH595"/>
  <c r="BG595"/>
  <c r="BF595"/>
  <c r="T595"/>
  <c r="R595"/>
  <c r="P595"/>
  <c r="BI590"/>
  <c r="BH590"/>
  <c r="BG590"/>
  <c r="BF590"/>
  <c r="T590"/>
  <c r="R590"/>
  <c r="P590"/>
  <c r="BI586"/>
  <c r="BH586"/>
  <c r="BG586"/>
  <c r="BF586"/>
  <c r="T586"/>
  <c r="R586"/>
  <c r="P586"/>
  <c r="BI579"/>
  <c r="BH579"/>
  <c r="BG579"/>
  <c r="BF579"/>
  <c r="T579"/>
  <c r="R579"/>
  <c r="P579"/>
  <c r="BI575"/>
  <c r="BH575"/>
  <c r="BG575"/>
  <c r="BF575"/>
  <c r="T575"/>
  <c r="R575"/>
  <c r="P575"/>
  <c r="BI570"/>
  <c r="BH570"/>
  <c r="BG570"/>
  <c r="BF570"/>
  <c r="T570"/>
  <c r="R570"/>
  <c r="P570"/>
  <c r="BI566"/>
  <c r="BH566"/>
  <c r="BG566"/>
  <c r="BF566"/>
  <c r="T566"/>
  <c r="R566"/>
  <c r="P566"/>
  <c r="BI561"/>
  <c r="BH561"/>
  <c r="BG561"/>
  <c r="BF561"/>
  <c r="T561"/>
  <c r="R561"/>
  <c r="P561"/>
  <c r="BI552"/>
  <c r="BH552"/>
  <c r="BG552"/>
  <c r="BF552"/>
  <c r="T552"/>
  <c r="R552"/>
  <c r="P552"/>
  <c r="BI547"/>
  <c r="BH547"/>
  <c r="BG547"/>
  <c r="BF547"/>
  <c r="T547"/>
  <c r="R547"/>
  <c r="P547"/>
  <c r="BI543"/>
  <c r="BH543"/>
  <c r="BG543"/>
  <c r="BF543"/>
  <c r="T543"/>
  <c r="R543"/>
  <c r="P543"/>
  <c r="BI540"/>
  <c r="BH540"/>
  <c r="BG540"/>
  <c r="BF540"/>
  <c r="T540"/>
  <c r="R540"/>
  <c r="P540"/>
  <c r="BI534"/>
  <c r="BH534"/>
  <c r="BG534"/>
  <c r="BF534"/>
  <c r="T534"/>
  <c r="R534"/>
  <c r="P534"/>
  <c r="BI531"/>
  <c r="BH531"/>
  <c r="BG531"/>
  <c r="BF531"/>
  <c r="T531"/>
  <c r="R531"/>
  <c r="P531"/>
  <c r="BI527"/>
  <c r="BH527"/>
  <c r="BG527"/>
  <c r="BF527"/>
  <c r="T527"/>
  <c r="R527"/>
  <c r="P527"/>
  <c r="BI524"/>
  <c r="BH524"/>
  <c r="BG524"/>
  <c r="BF524"/>
  <c r="T524"/>
  <c r="R524"/>
  <c r="P524"/>
  <c r="BI521"/>
  <c r="BH521"/>
  <c r="BG521"/>
  <c r="BF521"/>
  <c r="T521"/>
  <c r="R521"/>
  <c r="P521"/>
  <c r="BI518"/>
  <c r="BH518"/>
  <c r="BG518"/>
  <c r="BF518"/>
  <c r="T518"/>
  <c r="R518"/>
  <c r="P518"/>
  <c r="BI514"/>
  <c r="BH514"/>
  <c r="BG514"/>
  <c r="BF514"/>
  <c r="T514"/>
  <c r="R514"/>
  <c r="P514"/>
  <c r="BI510"/>
  <c r="BH510"/>
  <c r="BG510"/>
  <c r="BF510"/>
  <c r="T510"/>
  <c r="R510"/>
  <c r="P510"/>
  <c r="BI506"/>
  <c r="BH506"/>
  <c r="BG506"/>
  <c r="BF506"/>
  <c r="T506"/>
  <c r="R506"/>
  <c r="P506"/>
  <c r="BI502"/>
  <c r="BH502"/>
  <c r="BG502"/>
  <c r="BF502"/>
  <c r="T502"/>
  <c r="R502"/>
  <c r="P502"/>
  <c r="BI496"/>
  <c r="BH496"/>
  <c r="BG496"/>
  <c r="BF496"/>
  <c r="T496"/>
  <c r="T495"/>
  <c r="T494"/>
  <c r="R496"/>
  <c r="R495"/>
  <c r="R494"/>
  <c r="P496"/>
  <c r="P495"/>
  <c r="P494"/>
  <c r="BI489"/>
  <c r="BH489"/>
  <c r="BG489"/>
  <c r="BF489"/>
  <c r="T489"/>
  <c r="R489"/>
  <c r="P489"/>
  <c r="BI486"/>
  <c r="BH486"/>
  <c r="BG486"/>
  <c r="BF486"/>
  <c r="T486"/>
  <c r="R486"/>
  <c r="P486"/>
  <c r="BI482"/>
  <c r="BH482"/>
  <c r="BG482"/>
  <c r="BF482"/>
  <c r="T482"/>
  <c r="R482"/>
  <c r="P482"/>
  <c r="BI476"/>
  <c r="BH476"/>
  <c r="BG476"/>
  <c r="BF476"/>
  <c r="T476"/>
  <c r="R476"/>
  <c r="P476"/>
  <c r="BI470"/>
  <c r="BH470"/>
  <c r="BG470"/>
  <c r="BF470"/>
  <c r="T470"/>
  <c r="R470"/>
  <c r="P470"/>
  <c r="BI465"/>
  <c r="BH465"/>
  <c r="BG465"/>
  <c r="BF465"/>
  <c r="T465"/>
  <c r="R465"/>
  <c r="P465"/>
  <c r="BI460"/>
  <c r="BH460"/>
  <c r="BG460"/>
  <c r="BF460"/>
  <c r="T460"/>
  <c r="R460"/>
  <c r="P460"/>
  <c r="BI455"/>
  <c r="BH455"/>
  <c r="BG455"/>
  <c r="BF455"/>
  <c r="T455"/>
  <c r="R455"/>
  <c r="P455"/>
  <c r="BI451"/>
  <c r="BH451"/>
  <c r="BG451"/>
  <c r="BF451"/>
  <c r="T451"/>
  <c r="R451"/>
  <c r="P451"/>
  <c r="BI446"/>
  <c r="BH446"/>
  <c r="BG446"/>
  <c r="BF446"/>
  <c r="T446"/>
  <c r="R446"/>
  <c r="P446"/>
  <c r="BI442"/>
  <c r="BH442"/>
  <c r="BG442"/>
  <c r="BF442"/>
  <c r="T442"/>
  <c r="R442"/>
  <c r="P442"/>
  <c r="BI432"/>
  <c r="BH432"/>
  <c r="BG432"/>
  <c r="BF432"/>
  <c r="T432"/>
  <c r="R432"/>
  <c r="P432"/>
  <c r="BI422"/>
  <c r="BH422"/>
  <c r="BG422"/>
  <c r="BF422"/>
  <c r="T422"/>
  <c r="R422"/>
  <c r="P422"/>
  <c r="BI418"/>
  <c r="BH418"/>
  <c r="BG418"/>
  <c r="BF418"/>
  <c r="T418"/>
  <c r="R418"/>
  <c r="P418"/>
  <c r="BI409"/>
  <c r="BH409"/>
  <c r="BG409"/>
  <c r="BF409"/>
  <c r="T409"/>
  <c r="R409"/>
  <c r="P409"/>
  <c r="BI403"/>
  <c r="BH403"/>
  <c r="BG403"/>
  <c r="BF403"/>
  <c r="T403"/>
  <c r="R403"/>
  <c r="P403"/>
  <c r="BI393"/>
  <c r="BH393"/>
  <c r="BG393"/>
  <c r="BF393"/>
  <c r="T393"/>
  <c r="R393"/>
  <c r="P393"/>
  <c r="BI387"/>
  <c r="BH387"/>
  <c r="BG387"/>
  <c r="BF387"/>
  <c r="T387"/>
  <c r="R387"/>
  <c r="P387"/>
  <c r="BI380"/>
  <c r="BH380"/>
  <c r="BG380"/>
  <c r="BF380"/>
  <c r="T380"/>
  <c r="T374"/>
  <c r="R380"/>
  <c r="R374"/>
  <c r="P380"/>
  <c r="P374"/>
  <c r="BI375"/>
  <c r="BH375"/>
  <c r="BG375"/>
  <c r="BF375"/>
  <c r="T375"/>
  <c r="R375"/>
  <c r="P375"/>
  <c r="BI369"/>
  <c r="BH369"/>
  <c r="BG369"/>
  <c r="BF369"/>
  <c r="T369"/>
  <c r="R369"/>
  <c r="P369"/>
  <c r="BI365"/>
  <c r="BH365"/>
  <c r="BG365"/>
  <c r="BF365"/>
  <c r="T365"/>
  <c r="R365"/>
  <c r="P365"/>
  <c r="BI362"/>
  <c r="BH362"/>
  <c r="BG362"/>
  <c r="BF362"/>
  <c r="T362"/>
  <c r="R362"/>
  <c r="P362"/>
  <c r="BI357"/>
  <c r="BH357"/>
  <c r="BG357"/>
  <c r="BF357"/>
  <c r="T357"/>
  <c r="R357"/>
  <c r="P357"/>
  <c r="BI351"/>
  <c r="BH351"/>
  <c r="BG351"/>
  <c r="BF351"/>
  <c r="T351"/>
  <c r="R351"/>
  <c r="P351"/>
  <c r="BI346"/>
  <c r="BH346"/>
  <c r="BG346"/>
  <c r="BF346"/>
  <c r="T346"/>
  <c r="R346"/>
  <c r="P346"/>
  <c r="BI343"/>
  <c r="BH343"/>
  <c r="BG343"/>
  <c r="BF343"/>
  <c r="T343"/>
  <c r="R343"/>
  <c r="P343"/>
  <c r="BI338"/>
  <c r="BH338"/>
  <c r="BG338"/>
  <c r="BF338"/>
  <c r="T338"/>
  <c r="R338"/>
  <c r="P338"/>
  <c r="BI333"/>
  <c r="BH333"/>
  <c r="BG333"/>
  <c r="BF333"/>
  <c r="T333"/>
  <c r="R333"/>
  <c r="P333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7"/>
  <c r="BH317"/>
  <c r="BG317"/>
  <c r="BF317"/>
  <c r="T317"/>
  <c r="R317"/>
  <c r="P317"/>
  <c r="BI311"/>
  <c r="BH311"/>
  <c r="BG311"/>
  <c r="BF311"/>
  <c r="T311"/>
  <c r="R311"/>
  <c r="P311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87"/>
  <c r="BH287"/>
  <c r="BG287"/>
  <c r="BF287"/>
  <c r="T287"/>
  <c r="R287"/>
  <c r="P287"/>
  <c r="BI270"/>
  <c r="BH270"/>
  <c r="BG270"/>
  <c r="BF270"/>
  <c r="T270"/>
  <c r="R270"/>
  <c r="P270"/>
  <c r="BI266"/>
  <c r="BH266"/>
  <c r="BG266"/>
  <c r="BF266"/>
  <c r="T266"/>
  <c r="R266"/>
  <c r="P266"/>
  <c r="BI259"/>
  <c r="BH259"/>
  <c r="BG259"/>
  <c r="BF259"/>
  <c r="T259"/>
  <c r="R259"/>
  <c r="P259"/>
  <c r="BI254"/>
  <c r="BH254"/>
  <c r="BG254"/>
  <c r="BF254"/>
  <c r="T254"/>
  <c r="R254"/>
  <c r="P254"/>
  <c r="BI249"/>
  <c r="BH249"/>
  <c r="BG249"/>
  <c r="BF249"/>
  <c r="T249"/>
  <c r="R249"/>
  <c r="P249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1"/>
  <c r="BH221"/>
  <c r="BG221"/>
  <c r="BF221"/>
  <c r="T221"/>
  <c r="R221"/>
  <c r="P221"/>
  <c r="BI211"/>
  <c r="BH211"/>
  <c r="BG211"/>
  <c r="BF211"/>
  <c r="T211"/>
  <c r="R211"/>
  <c r="P211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J138"/>
  <c r="F138"/>
  <c r="F136"/>
  <c r="E134"/>
  <c r="J91"/>
  <c r="F91"/>
  <c r="F89"/>
  <c r="E87"/>
  <c r="J24"/>
  <c r="E24"/>
  <c r="J139"/>
  <c r="J23"/>
  <c r="J18"/>
  <c r="E18"/>
  <c r="F92"/>
  <c r="J17"/>
  <c r="J12"/>
  <c r="J136"/>
  <c r="E7"/>
  <c r="E85"/>
  <c i="1" r="L90"/>
  <c r="AM90"/>
  <c r="AM89"/>
  <c r="L89"/>
  <c r="AM87"/>
  <c r="L87"/>
  <c r="L85"/>
  <c r="L84"/>
  <c i="8" r="J143"/>
  <c r="BK139"/>
  <c r="BK125"/>
  <c i="7" r="BK161"/>
  <c r="J135"/>
  <c r="BK129"/>
  <c r="BK121"/>
  <c i="6" r="BK201"/>
  <c r="BK187"/>
  <c r="J183"/>
  <c r="BK165"/>
  <c r="J157"/>
  <c r="J151"/>
  <c r="J141"/>
  <c i="5" r="J264"/>
  <c r="BK255"/>
  <c r="J249"/>
  <c r="J245"/>
  <c r="J238"/>
  <c r="BK235"/>
  <c r="J233"/>
  <c r="BK223"/>
  <c r="J217"/>
  <c r="J211"/>
  <c r="J179"/>
  <c r="J159"/>
  <c r="J155"/>
  <c r="BK153"/>
  <c i="4" r="J145"/>
  <c r="BK140"/>
  <c r="BK122"/>
  <c i="3" r="BK172"/>
  <c r="BK166"/>
  <c r="J162"/>
  <c r="J154"/>
  <c r="J146"/>
  <c r="BK144"/>
  <c r="J137"/>
  <c r="J129"/>
  <c i="2" r="BK790"/>
  <c r="J786"/>
  <c r="J761"/>
  <c r="BK716"/>
  <c r="BK691"/>
  <c r="BK675"/>
  <c r="J672"/>
  <c r="J662"/>
  <c r="J647"/>
  <c r="J586"/>
  <c r="BK579"/>
  <c r="BK575"/>
  <c r="J566"/>
  <c r="J561"/>
  <c r="J552"/>
  <c r="J531"/>
  <c r="J527"/>
  <c r="BK521"/>
  <c r="J510"/>
  <c r="J496"/>
  <c r="J460"/>
  <c r="J451"/>
  <c r="J387"/>
  <c r="BK369"/>
  <c r="BK357"/>
  <c r="BK338"/>
  <c r="BK322"/>
  <c r="J311"/>
  <c r="J300"/>
  <c r="BK287"/>
  <c r="BK232"/>
  <c r="BK203"/>
  <c r="BK181"/>
  <c r="BK159"/>
  <c r="J150"/>
  <c r="J145"/>
  <c i="8" r="J156"/>
  <c r="J152"/>
  <c r="J139"/>
  <c i="7" r="BK159"/>
  <c r="J157"/>
  <c r="J149"/>
  <c r="BK137"/>
  <c r="BK131"/>
  <c r="BK125"/>
  <c i="6" r="J201"/>
  <c r="BK181"/>
  <c r="J175"/>
  <c r="BK171"/>
  <c r="J133"/>
  <c r="J131"/>
  <c i="5" r="BK264"/>
  <c r="BK262"/>
  <c r="J260"/>
  <c r="BK241"/>
  <c r="BK233"/>
  <c r="BK229"/>
  <c r="J225"/>
  <c r="J221"/>
  <c r="BK213"/>
  <c r="BK199"/>
  <c r="BK193"/>
  <c r="J173"/>
  <c r="BK171"/>
  <c r="BK169"/>
  <c r="BK163"/>
  <c r="BK159"/>
  <c r="J142"/>
  <c r="BK137"/>
  <c r="J133"/>
  <c i="4" r="BK149"/>
  <c r="J134"/>
  <c r="J131"/>
  <c r="BK119"/>
  <c i="3" r="J183"/>
  <c r="J175"/>
  <c r="J172"/>
  <c r="J168"/>
  <c r="J166"/>
  <c r="BK146"/>
  <c r="J142"/>
  <c r="BK140"/>
  <c r="BK135"/>
  <c r="J133"/>
  <c i="2" r="BK811"/>
  <c r="BK807"/>
  <c r="J790"/>
  <c r="BK786"/>
  <c r="BK783"/>
  <c r="BK767"/>
  <c r="BK744"/>
  <c r="J734"/>
  <c r="J726"/>
  <c r="J716"/>
  <c r="BK710"/>
  <c r="J685"/>
  <c r="J675"/>
  <c r="BK637"/>
  <c r="J634"/>
  <c r="BK630"/>
  <c r="J620"/>
  <c r="J617"/>
  <c r="BK601"/>
  <c r="BK595"/>
  <c r="J590"/>
  <c r="BK586"/>
  <c r="J579"/>
  <c r="BK570"/>
  <c r="BK547"/>
  <c r="J540"/>
  <c r="BK534"/>
  <c r="BK527"/>
  <c r="J482"/>
  <c r="J455"/>
  <c r="BK451"/>
  <c r="J432"/>
  <c r="BK418"/>
  <c r="J393"/>
  <c r="J365"/>
  <c r="J362"/>
  <c r="J346"/>
  <c r="J343"/>
  <c r="J322"/>
  <c r="BK311"/>
  <c r="J306"/>
  <c r="J225"/>
  <c r="J197"/>
  <c i="8" r="BK152"/>
  <c r="J128"/>
  <c i="7" r="J163"/>
  <c r="J159"/>
  <c r="BK155"/>
  <c r="J153"/>
  <c r="BK145"/>
  <c r="J143"/>
  <c r="J133"/>
  <c r="J123"/>
  <c i="6" r="J195"/>
  <c r="J191"/>
  <c r="J187"/>
  <c r="J171"/>
  <c r="BK167"/>
  <c r="BK159"/>
  <c r="BK157"/>
  <c r="BK141"/>
  <c r="BK128"/>
  <c i="5" r="J258"/>
  <c r="J241"/>
  <c r="J229"/>
  <c r="BK227"/>
  <c r="BK217"/>
  <c r="J213"/>
  <c r="J201"/>
  <c r="J195"/>
  <c r="J185"/>
  <c r="BK183"/>
  <c r="BK181"/>
  <c r="J177"/>
  <c r="BK173"/>
  <c r="BK167"/>
  <c r="J163"/>
  <c r="BK161"/>
  <c r="BK155"/>
  <c r="BK142"/>
  <c r="BK140"/>
  <c r="BK135"/>
  <c r="BK133"/>
  <c r="J127"/>
  <c i="4" r="J143"/>
  <c r="J119"/>
  <c i="3" r="J177"/>
  <c r="J164"/>
  <c r="J156"/>
  <c r="BK148"/>
  <c r="BK137"/>
  <c r="BK133"/>
  <c i="2" r="BK794"/>
  <c r="J783"/>
  <c r="J757"/>
  <c r="J751"/>
  <c r="J744"/>
  <c r="BK726"/>
  <c r="J706"/>
  <c r="BK685"/>
  <c r="J678"/>
  <c r="BK665"/>
  <c r="BK662"/>
  <c r="BK659"/>
  <c r="J641"/>
  <c r="BK634"/>
  <c r="J627"/>
  <c r="J595"/>
  <c r="J518"/>
  <c r="BK510"/>
  <c r="BK506"/>
  <c r="J476"/>
  <c r="J465"/>
  <c r="J446"/>
  <c r="J442"/>
  <c r="J422"/>
  <c r="J418"/>
  <c r="J403"/>
  <c r="BK362"/>
  <c r="BK343"/>
  <c r="BK328"/>
  <c r="BK300"/>
  <c r="J287"/>
  <c r="BK266"/>
  <c r="BK259"/>
  <c r="J246"/>
  <c r="J242"/>
  <c r="BK225"/>
  <c r="J200"/>
  <c i="8" r="BK156"/>
  <c r="BK149"/>
  <c r="J146"/>
  <c r="J135"/>
  <c r="J132"/>
  <c i="7" r="BK163"/>
  <c r="J147"/>
  <c r="BK143"/>
  <c r="J141"/>
  <c r="BK139"/>
  <c r="BK135"/>
  <c r="J125"/>
  <c i="6" r="J199"/>
  <c r="BK179"/>
  <c r="J167"/>
  <c r="J161"/>
  <c r="BK155"/>
  <c r="J143"/>
  <c r="BK131"/>
  <c r="J128"/>
  <c r="BK126"/>
  <c i="5" r="BK273"/>
  <c r="J273"/>
  <c r="J267"/>
  <c r="BK260"/>
  <c r="J253"/>
  <c r="BK221"/>
  <c r="BK215"/>
  <c r="J203"/>
  <c r="J193"/>
  <c r="J175"/>
  <c r="J171"/>
  <c r="J169"/>
  <c r="BK165"/>
  <c r="J137"/>
  <c i="4" r="BK137"/>
  <c i="3" r="J186"/>
  <c r="BK183"/>
  <c r="BK181"/>
  <c r="BK179"/>
  <c r="BK168"/>
  <c r="J152"/>
  <c i="2" r="J794"/>
  <c r="J777"/>
  <c r="J772"/>
  <c r="BK751"/>
  <c r="BK734"/>
  <c r="J710"/>
  <c r="BK669"/>
  <c r="J659"/>
  <c r="BK641"/>
  <c r="BK614"/>
  <c r="J611"/>
  <c r="J570"/>
  <c r="BK566"/>
  <c r="BK543"/>
  <c r="BK514"/>
  <c r="J489"/>
  <c r="J486"/>
  <c r="J470"/>
  <c r="BK387"/>
  <c r="BK375"/>
  <c r="BK365"/>
  <c r="BK333"/>
  <c r="J270"/>
  <c r="BK254"/>
  <c r="BK221"/>
  <c r="BK211"/>
  <c r="BK191"/>
  <c r="J181"/>
  <c r="J175"/>
  <c r="BK171"/>
  <c r="J159"/>
  <c r="BK150"/>
  <c i="1" r="AS94"/>
  <c i="8" r="BK143"/>
  <c r="BK132"/>
  <c i="7" r="BK157"/>
  <c r="J155"/>
  <c r="BK149"/>
  <c r="BK141"/>
  <c r="J129"/>
  <c r="BK123"/>
  <c i="6" r="BK195"/>
  <c r="BK183"/>
  <c r="J181"/>
  <c r="BK175"/>
  <c r="J165"/>
  <c r="BK145"/>
  <c r="BK133"/>
  <c i="5" r="BK267"/>
  <c r="BK249"/>
  <c r="BK231"/>
  <c r="J209"/>
  <c r="BK197"/>
  <c r="J189"/>
  <c r="J183"/>
  <c r="J167"/>
  <c r="J161"/>
  <c r="J157"/>
  <c r="J144"/>
  <c r="J131"/>
  <c r="BK127"/>
  <c i="4" r="J149"/>
  <c r="BK145"/>
  <c r="BK125"/>
  <c i="3" r="BK186"/>
  <c r="J179"/>
  <c r="J170"/>
  <c r="BK156"/>
  <c r="J140"/>
  <c r="BK129"/>
  <c i="2" r="J807"/>
  <c r="BK799"/>
  <c r="BK761"/>
  <c r="BK757"/>
  <c r="BK729"/>
  <c r="BK706"/>
  <c r="J696"/>
  <c r="BK681"/>
  <c r="J669"/>
  <c r="J637"/>
  <c r="BK627"/>
  <c r="BK606"/>
  <c r="J601"/>
  <c r="BK590"/>
  <c r="BK561"/>
  <c r="J543"/>
  <c r="BK540"/>
  <c r="J534"/>
  <c r="J524"/>
  <c r="J521"/>
  <c r="J502"/>
  <c r="BK496"/>
  <c r="BK482"/>
  <c r="BK470"/>
  <c r="BK446"/>
  <c r="BK432"/>
  <c r="BK409"/>
  <c r="BK380"/>
  <c r="J338"/>
  <c r="J328"/>
  <c r="BK317"/>
  <c r="BK306"/>
  <c r="BK270"/>
  <c r="J259"/>
  <c r="BK249"/>
  <c r="BK228"/>
  <c r="J186"/>
  <c r="BK163"/>
  <c r="BK145"/>
  <c i="8" r="J149"/>
  <c r="BK135"/>
  <c i="7" r="J151"/>
  <c r="J137"/>
  <c r="BK127"/>
  <c i="6" r="BK169"/>
  <c r="BK153"/>
  <c r="BK151"/>
  <c r="BK147"/>
  <c r="BK143"/>
  <c r="BK137"/>
  <c i="5" r="BK271"/>
  <c r="BK258"/>
  <c r="J235"/>
  <c r="J227"/>
  <c r="BK225"/>
  <c r="BK211"/>
  <c r="BK207"/>
  <c r="BK201"/>
  <c r="BK191"/>
  <c r="BK187"/>
  <c r="BK175"/>
  <c r="BK157"/>
  <c r="BK151"/>
  <c r="BK149"/>
  <c r="J140"/>
  <c i="4" r="J137"/>
  <c r="J128"/>
  <c i="3" r="BK160"/>
  <c r="BK154"/>
  <c r="BK152"/>
  <c r="BK150"/>
  <c r="J148"/>
  <c r="J127"/>
  <c i="2" r="J805"/>
  <c r="J799"/>
  <c r="BK777"/>
  <c r="BK772"/>
  <c r="BK720"/>
  <c r="BK696"/>
  <c r="J691"/>
  <c r="J681"/>
  <c r="J665"/>
  <c r="BK656"/>
  <c r="J630"/>
  <c r="BK623"/>
  <c r="BK617"/>
  <c r="J614"/>
  <c r="BK611"/>
  <c r="BK552"/>
  <c r="J547"/>
  <c r="J514"/>
  <c r="BK502"/>
  <c r="BK489"/>
  <c r="BK486"/>
  <c r="BK460"/>
  <c r="J380"/>
  <c r="BK346"/>
  <c r="J333"/>
  <c r="J325"/>
  <c r="J317"/>
  <c r="BK303"/>
  <c r="BK242"/>
  <c r="J221"/>
  <c r="J211"/>
  <c r="J203"/>
  <c r="J167"/>
  <c r="J155"/>
  <c i="8" r="BK146"/>
  <c r="BK128"/>
  <c r="J125"/>
  <c i="7" r="J161"/>
  <c r="BK153"/>
  <c r="BK151"/>
  <c r="BK147"/>
  <c r="J145"/>
  <c r="J139"/>
  <c r="J131"/>
  <c r="J127"/>
  <c r="J121"/>
  <c i="6" r="BK199"/>
  <c r="BK191"/>
  <c r="J179"/>
  <c r="J169"/>
  <c r="BK161"/>
  <c r="J155"/>
  <c r="J153"/>
  <c r="J147"/>
  <c r="J139"/>
  <c i="5" r="J262"/>
  <c r="BK253"/>
  <c r="BK245"/>
  <c r="J243"/>
  <c r="BK238"/>
  <c r="BK219"/>
  <c r="BK209"/>
  <c r="BK189"/>
  <c r="J187"/>
  <c r="BK185"/>
  <c r="BK144"/>
  <c r="BK131"/>
  <c i="4" r="BK143"/>
  <c r="J140"/>
  <c r="BK134"/>
  <c r="BK128"/>
  <c r="J125"/>
  <c r="J122"/>
  <c i="3" r="BK175"/>
  <c r="BK170"/>
  <c r="BK158"/>
  <c r="J150"/>
  <c r="BK142"/>
  <c r="J135"/>
  <c r="BK127"/>
  <c i="2" r="J811"/>
  <c r="BK805"/>
  <c r="J767"/>
  <c r="BK741"/>
  <c r="J720"/>
  <c r="J656"/>
  <c r="J652"/>
  <c r="BK647"/>
  <c r="BK620"/>
  <c r="BK476"/>
  <c r="BK455"/>
  <c r="J409"/>
  <c r="BK403"/>
  <c r="J351"/>
  <c r="J303"/>
  <c r="J254"/>
  <c r="J249"/>
  <c r="BK246"/>
  <c r="BK238"/>
  <c r="J232"/>
  <c r="J228"/>
  <c r="BK200"/>
  <c r="J191"/>
  <c r="BK186"/>
  <c r="BK175"/>
  <c r="J171"/>
  <c r="BK155"/>
  <c i="7" r="BK133"/>
  <c i="6" r="J159"/>
  <c r="J145"/>
  <c r="BK139"/>
  <c r="J137"/>
  <c r="J126"/>
  <c i="5" r="J271"/>
  <c r="J255"/>
  <c r="BK243"/>
  <c r="J231"/>
  <c r="J223"/>
  <c r="J219"/>
  <c r="J215"/>
  <c r="J207"/>
  <c r="BK203"/>
  <c r="J199"/>
  <c r="J197"/>
  <c r="BK195"/>
  <c r="J191"/>
  <c r="J181"/>
  <c r="BK179"/>
  <c r="BK177"/>
  <c r="J165"/>
  <c r="J153"/>
  <c r="J151"/>
  <c r="J149"/>
  <c r="J135"/>
  <c i="4" r="BK131"/>
  <c i="3" r="J181"/>
  <c r="BK177"/>
  <c r="BK164"/>
  <c r="BK162"/>
  <c r="J160"/>
  <c r="J158"/>
  <c r="J144"/>
  <c i="2" r="BK844"/>
  <c r="J844"/>
  <c r="BK839"/>
  <c r="J839"/>
  <c r="BK834"/>
  <c r="J834"/>
  <c r="BK829"/>
  <c r="J829"/>
  <c r="BK824"/>
  <c r="J824"/>
  <c r="BK819"/>
  <c r="J819"/>
  <c r="BK815"/>
  <c r="J815"/>
  <c r="J741"/>
  <c r="J729"/>
  <c r="BK678"/>
  <c r="BK672"/>
  <c r="BK652"/>
  <c r="J623"/>
  <c r="J606"/>
  <c r="J575"/>
  <c r="BK531"/>
  <c r="BK524"/>
  <c r="BK518"/>
  <c r="J506"/>
  <c r="BK465"/>
  <c r="BK442"/>
  <c r="BK422"/>
  <c r="BK393"/>
  <c r="J375"/>
  <c r="J369"/>
  <c r="J357"/>
  <c r="BK351"/>
  <c r="BK325"/>
  <c r="J266"/>
  <c r="J238"/>
  <c r="BK197"/>
  <c r="BK167"/>
  <c r="J163"/>
  <c l="1" r="BK144"/>
  <c r="BK237"/>
  <c r="J237"/>
  <c r="J99"/>
  <c r="R386"/>
  <c r="P509"/>
  <c r="BK600"/>
  <c r="J600"/>
  <c r="J110"/>
  <c r="BK651"/>
  <c r="T690"/>
  <c r="R709"/>
  <c r="R760"/>
  <c r="P789"/>
  <c i="3" r="T132"/>
  <c i="5" r="BK126"/>
  <c r="BK139"/>
  <c r="J139"/>
  <c r="J99"/>
  <c r="T240"/>
  <c r="R266"/>
  <c i="2" r="T144"/>
  <c r="T237"/>
  <c r="T386"/>
  <c r="BK539"/>
  <c r="J539"/>
  <c r="J109"/>
  <c r="BK626"/>
  <c r="J626"/>
  <c r="J111"/>
  <c r="BK668"/>
  <c r="J668"/>
  <c r="J115"/>
  <c r="BK719"/>
  <c r="J719"/>
  <c r="J119"/>
  <c r="P804"/>
  <c i="3" r="P126"/>
  <c r="R174"/>
  <c r="R139"/>
  <c i="4" r="T118"/>
  <c r="T117"/>
  <c i="5" r="P148"/>
  <c r="BK257"/>
  <c r="J257"/>
  <c r="J103"/>
  <c i="6" r="BK125"/>
  <c r="J125"/>
  <c r="J98"/>
  <c r="R125"/>
  <c r="P164"/>
  <c r="P163"/>
  <c i="8" r="P142"/>
  <c i="2" r="R269"/>
  <c r="T475"/>
  <c r="BK509"/>
  <c r="J509"/>
  <c r="J108"/>
  <c r="T600"/>
  <c r="P651"/>
  <c r="BK690"/>
  <c r="J690"/>
  <c r="J117"/>
  <c r="BK709"/>
  <c r="J709"/>
  <c r="J118"/>
  <c r="BK760"/>
  <c r="J760"/>
  <c r="J120"/>
  <c r="BK789"/>
  <c r="J789"/>
  <c r="J121"/>
  <c i="3" r="R126"/>
  <c r="T174"/>
  <c r="T139"/>
  <c i="5" r="R126"/>
  <c r="T139"/>
  <c r="T257"/>
  <c i="6" r="T125"/>
  <c r="T164"/>
  <c r="T163"/>
  <c i="7" r="P120"/>
  <c r="P119"/>
  <c r="P118"/>
  <c i="1" r="AU100"/>
  <c i="8" r="R142"/>
  <c i="2" r="T269"/>
  <c r="BK475"/>
  <c r="J475"/>
  <c r="J103"/>
  <c r="T501"/>
  <c r="P539"/>
  <c r="P626"/>
  <c r="R651"/>
  <c r="P719"/>
  <c r="T804"/>
  <c i="3" r="P132"/>
  <c i="4" r="R118"/>
  <c r="R117"/>
  <c i="5" r="T126"/>
  <c r="R139"/>
  <c r="BK240"/>
  <c r="J240"/>
  <c r="J102"/>
  <c r="T266"/>
  <c i="6" r="T130"/>
  <c r="P190"/>
  <c r="P189"/>
  <c i="7" r="BK120"/>
  <c r="BK119"/>
  <c r="J119"/>
  <c r="J97"/>
  <c i="8" r="T142"/>
  <c i="2" r="R144"/>
  <c r="P237"/>
  <c r="P386"/>
  <c r="T509"/>
  <c r="R600"/>
  <c r="T668"/>
  <c r="P690"/>
  <c r="T709"/>
  <c r="T760"/>
  <c r="T789"/>
  <c i="3" r="T126"/>
  <c r="T125"/>
  <c r="P174"/>
  <c r="P139"/>
  <c i="5" r="BK148"/>
  <c r="J148"/>
  <c r="J100"/>
  <c r="R240"/>
  <c r="R257"/>
  <c i="6" r="BK130"/>
  <c r="J130"/>
  <c r="J99"/>
  <c r="R164"/>
  <c r="R163"/>
  <c i="7" r="T120"/>
  <c r="T119"/>
  <c r="T118"/>
  <c i="8" r="BK124"/>
  <c r="P124"/>
  <c r="R124"/>
  <c r="T124"/>
  <c i="2" r="BK269"/>
  <c r="J269"/>
  <c r="J100"/>
  <c r="P475"/>
  <c r="BK501"/>
  <c r="BK500"/>
  <c r="J500"/>
  <c r="J106"/>
  <c r="R509"/>
  <c r="P600"/>
  <c r="R668"/>
  <c r="R690"/>
  <c r="P709"/>
  <c r="P760"/>
  <c r="R789"/>
  <c i="3" r="BK132"/>
  <c r="J132"/>
  <c r="J101"/>
  <c i="5" r="T148"/>
  <c r="BK266"/>
  <c r="J266"/>
  <c r="J104"/>
  <c i="6" r="R130"/>
  <c r="R190"/>
  <c r="R189"/>
  <c i="8" r="BK131"/>
  <c r="J131"/>
  <c r="J99"/>
  <c r="R131"/>
  <c i="2" r="P269"/>
  <c r="R475"/>
  <c r="R501"/>
  <c r="T539"/>
  <c r="T626"/>
  <c r="T651"/>
  <c r="R719"/>
  <c r="R804"/>
  <c i="3" r="BK126"/>
  <c r="BK125"/>
  <c r="J125"/>
  <c r="J98"/>
  <c r="BK174"/>
  <c r="J174"/>
  <c r="J103"/>
  <c i="4" r="BK118"/>
  <c r="J118"/>
  <c r="J97"/>
  <c i="5" r="R148"/>
  <c r="P266"/>
  <c i="6" r="P125"/>
  <c r="BK164"/>
  <c r="BK163"/>
  <c r="J163"/>
  <c r="J100"/>
  <c r="BK190"/>
  <c r="BK189"/>
  <c r="J189"/>
  <c r="J102"/>
  <c i="7" r="R120"/>
  <c r="R119"/>
  <c r="R118"/>
  <c i="8" r="P131"/>
  <c i="2" r="P144"/>
  <c r="P143"/>
  <c r="R237"/>
  <c r="BK386"/>
  <c r="J386"/>
  <c r="J102"/>
  <c r="P501"/>
  <c r="P500"/>
  <c r="R539"/>
  <c r="R626"/>
  <c r="P668"/>
  <c r="T719"/>
  <c r="BK804"/>
  <c r="J804"/>
  <c r="J122"/>
  <c i="3" r="R132"/>
  <c i="4" r="P118"/>
  <c r="P117"/>
  <c i="1" r="AU97"/>
  <c i="5" r="P126"/>
  <c r="P139"/>
  <c r="P240"/>
  <c r="P257"/>
  <c i="6" r="P130"/>
  <c r="T190"/>
  <c r="T189"/>
  <c i="8" r="T131"/>
  <c r="BK142"/>
  <c r="J142"/>
  <c r="J101"/>
  <c i="2" r="J89"/>
  <c r="J92"/>
  <c r="F139"/>
  <c r="BE191"/>
  <c r="BE228"/>
  <c r="BE300"/>
  <c r="BE322"/>
  <c r="BE409"/>
  <c r="BE476"/>
  <c r="BE510"/>
  <c r="BE514"/>
  <c r="BE521"/>
  <c r="BE547"/>
  <c r="BE627"/>
  <c r="BE696"/>
  <c r="BE751"/>
  <c r="BE761"/>
  <c r="BE794"/>
  <c r="BE815"/>
  <c r="BE819"/>
  <c r="BE824"/>
  <c r="BE829"/>
  <c r="BE834"/>
  <c r="BE839"/>
  <c r="BE844"/>
  <c r="BK684"/>
  <c r="J684"/>
  <c r="J116"/>
  <c i="3" r="J120"/>
  <c r="BE148"/>
  <c r="BE172"/>
  <c i="4" r="BE119"/>
  <c r="BE137"/>
  <c r="BE143"/>
  <c r="BE145"/>
  <c i="5" r="J92"/>
  <c r="F121"/>
  <c r="BE127"/>
  <c r="BE185"/>
  <c r="BE187"/>
  <c r="BE209"/>
  <c r="BE233"/>
  <c r="BE249"/>
  <c r="BE262"/>
  <c i="6" r="J89"/>
  <c r="BE153"/>
  <c i="2" r="BE259"/>
  <c r="BE266"/>
  <c r="BE287"/>
  <c r="BE317"/>
  <c r="BE333"/>
  <c r="BE365"/>
  <c r="BE369"/>
  <c r="BE422"/>
  <c r="BE432"/>
  <c r="BE482"/>
  <c r="BE634"/>
  <c r="BE662"/>
  <c r="BE665"/>
  <c r="BE675"/>
  <c r="BE678"/>
  <c r="BE710"/>
  <c r="BE744"/>
  <c i="3" r="J89"/>
  <c r="BE160"/>
  <c i="4" r="J89"/>
  <c i="5" r="BE135"/>
  <c r="BE151"/>
  <c r="BE155"/>
  <c r="BE157"/>
  <c r="BE161"/>
  <c r="BE163"/>
  <c r="BE165"/>
  <c r="BE169"/>
  <c r="BE193"/>
  <c r="BE213"/>
  <c r="BE231"/>
  <c r="BE267"/>
  <c i="6" r="E85"/>
  <c r="J120"/>
  <c r="BE128"/>
  <c r="BE143"/>
  <c r="BE145"/>
  <c r="BE187"/>
  <c i="7" r="J92"/>
  <c r="J112"/>
  <c r="BE143"/>
  <c r="BE155"/>
  <c r="BE157"/>
  <c i="8" r="E112"/>
  <c r="BE132"/>
  <c i="2" r="E132"/>
  <c r="BE159"/>
  <c r="BE270"/>
  <c r="BE362"/>
  <c r="BE442"/>
  <c r="BE446"/>
  <c r="BE543"/>
  <c r="BE637"/>
  <c r="BE647"/>
  <c r="BE716"/>
  <c r="BE757"/>
  <c i="3" r="BE140"/>
  <c r="BE142"/>
  <c r="BE168"/>
  <c r="BE177"/>
  <c r="BE181"/>
  <c i="4" r="E85"/>
  <c r="BE122"/>
  <c i="5" r="E114"/>
  <c r="BE142"/>
  <c r="BE167"/>
  <c r="BE183"/>
  <c r="BE189"/>
  <c r="BE197"/>
  <c r="BE217"/>
  <c r="BE238"/>
  <c r="BE241"/>
  <c r="BK237"/>
  <c r="J237"/>
  <c r="J101"/>
  <c i="6" r="BE131"/>
  <c r="BE155"/>
  <c r="BE157"/>
  <c r="BE159"/>
  <c r="BE201"/>
  <c i="7" r="F92"/>
  <c r="BE129"/>
  <c r="BE131"/>
  <c i="8" r="J116"/>
  <c r="F119"/>
  <c r="BE152"/>
  <c i="2" r="BE197"/>
  <c r="BE203"/>
  <c r="BE211"/>
  <c r="BE221"/>
  <c r="BE225"/>
  <c r="BE393"/>
  <c r="BE460"/>
  <c r="BE465"/>
  <c r="BE489"/>
  <c r="BE575"/>
  <c r="BE586"/>
  <c r="BE641"/>
  <c r="BE783"/>
  <c r="BE790"/>
  <c r="BE811"/>
  <c r="BK495"/>
  <c r="BK494"/>
  <c r="J494"/>
  <c r="J104"/>
  <c i="3" r="E113"/>
  <c r="BE146"/>
  <c r="BE150"/>
  <c r="BE154"/>
  <c r="BE166"/>
  <c r="BE186"/>
  <c r="BK139"/>
  <c r="J139"/>
  <c r="J102"/>
  <c i="4" r="F92"/>
  <c r="BE131"/>
  <c r="BE140"/>
  <c i="5" r="J118"/>
  <c r="BE140"/>
  <c r="BE173"/>
  <c r="BE175"/>
  <c r="BE199"/>
  <c r="BE203"/>
  <c r="BE215"/>
  <c r="BE219"/>
  <c r="BE225"/>
  <c r="BE243"/>
  <c r="BE253"/>
  <c r="BE255"/>
  <c r="BE258"/>
  <c i="6" r="BE141"/>
  <c r="BE151"/>
  <c i="7" r="BE139"/>
  <c r="BE159"/>
  <c r="BE161"/>
  <c i="8" r="J92"/>
  <c i="2" r="BE200"/>
  <c r="BE232"/>
  <c r="BE306"/>
  <c r="BE311"/>
  <c r="BE325"/>
  <c r="BE346"/>
  <c r="BE451"/>
  <c r="BE496"/>
  <c r="BE506"/>
  <c r="BE524"/>
  <c r="BE527"/>
  <c r="BE531"/>
  <c r="BE534"/>
  <c r="BE540"/>
  <c r="BE579"/>
  <c r="BE595"/>
  <c r="BE617"/>
  <c r="BE630"/>
  <c r="BE652"/>
  <c r="BE681"/>
  <c r="BE685"/>
  <c r="BE720"/>
  <c r="BE786"/>
  <c i="3" r="F120"/>
  <c r="BE133"/>
  <c r="BE135"/>
  <c r="BE164"/>
  <c r="BE175"/>
  <c i="4" r="J114"/>
  <c r="BE125"/>
  <c r="BE149"/>
  <c i="5" r="BE131"/>
  <c r="BE149"/>
  <c r="BE195"/>
  <c r="BE223"/>
  <c r="BE227"/>
  <c r="BE229"/>
  <c r="BE235"/>
  <c r="BE245"/>
  <c r="BE271"/>
  <c r="BE273"/>
  <c i="6" r="BE133"/>
  <c r="BE171"/>
  <c r="BE175"/>
  <c i="7" r="BE133"/>
  <c r="BE137"/>
  <c r="BE153"/>
  <c i="8" r="BE125"/>
  <c r="BE128"/>
  <c r="BE143"/>
  <c r="BK155"/>
  <c r="J155"/>
  <c r="J102"/>
  <c i="2" r="BE145"/>
  <c r="BE150"/>
  <c r="BE155"/>
  <c r="BE171"/>
  <c r="BE175"/>
  <c r="BE238"/>
  <c r="BE351"/>
  <c r="BE380"/>
  <c r="BE387"/>
  <c r="BE455"/>
  <c r="BE486"/>
  <c r="BE601"/>
  <c r="BE606"/>
  <c r="BE614"/>
  <c r="BE656"/>
  <c r="BE672"/>
  <c r="BE734"/>
  <c r="BE767"/>
  <c r="BE805"/>
  <c r="BE807"/>
  <c r="BK374"/>
  <c r="J374"/>
  <c r="J101"/>
  <c r="BK646"/>
  <c r="J646"/>
  <c r="J112"/>
  <c i="3" r="BE144"/>
  <c r="BE183"/>
  <c i="4" r="BE134"/>
  <c i="5" r="BE159"/>
  <c r="BE221"/>
  <c r="BE264"/>
  <c i="6" r="BE126"/>
  <c r="BE137"/>
  <c r="BE147"/>
  <c r="BE165"/>
  <c r="BE199"/>
  <c i="7" r="E108"/>
  <c r="BE125"/>
  <c r="BE127"/>
  <c r="BE147"/>
  <c r="BE149"/>
  <c r="BE151"/>
  <c i="8" r="BE135"/>
  <c r="BE139"/>
  <c r="BE156"/>
  <c i="2" r="BE167"/>
  <c r="BE181"/>
  <c r="BE242"/>
  <c r="BE246"/>
  <c r="BE249"/>
  <c r="BE328"/>
  <c r="BE338"/>
  <c r="BE357"/>
  <c r="BE375"/>
  <c r="BE502"/>
  <c r="BE552"/>
  <c r="BE561"/>
  <c r="BE566"/>
  <c r="BE611"/>
  <c r="BE623"/>
  <c r="BE659"/>
  <c r="BE669"/>
  <c r="BE691"/>
  <c r="BE706"/>
  <c r="BE772"/>
  <c r="BE799"/>
  <c i="3" r="BE127"/>
  <c r="BE129"/>
  <c r="BE137"/>
  <c r="BE152"/>
  <c r="BE156"/>
  <c r="BE158"/>
  <c r="BE162"/>
  <c r="BE170"/>
  <c r="BE179"/>
  <c i="5" r="BE144"/>
  <c r="BE153"/>
  <c r="BE177"/>
  <c r="BE179"/>
  <c r="BE191"/>
  <c r="BE207"/>
  <c r="BE211"/>
  <c i="6" r="F120"/>
  <c r="BE139"/>
  <c r="BE161"/>
  <c r="BE167"/>
  <c r="BE169"/>
  <c r="BE191"/>
  <c r="BE195"/>
  <c i="7" r="BE121"/>
  <c r="BE123"/>
  <c r="BE135"/>
  <c r="BE145"/>
  <c i="8" r="BE149"/>
  <c r="BK138"/>
  <c r="J138"/>
  <c r="J100"/>
  <c i="2" r="BE163"/>
  <c r="BE186"/>
  <c r="BE254"/>
  <c r="BE303"/>
  <c r="BE343"/>
  <c r="BE403"/>
  <c r="BE418"/>
  <c r="BE470"/>
  <c r="BE518"/>
  <c r="BE570"/>
  <c r="BE590"/>
  <c r="BE620"/>
  <c r="BE726"/>
  <c r="BE729"/>
  <c r="BE741"/>
  <c r="BE777"/>
  <c i="4" r="BE128"/>
  <c i="5" r="BE133"/>
  <c r="BE137"/>
  <c r="BE171"/>
  <c r="BE181"/>
  <c r="BE201"/>
  <c r="BE260"/>
  <c i="6" r="BE179"/>
  <c r="BE181"/>
  <c r="BE183"/>
  <c i="7" r="BE141"/>
  <c r="BE163"/>
  <c i="8" r="BE146"/>
  <c i="4" r="F37"/>
  <c i="1" r="BD97"/>
  <c i="8" r="F34"/>
  <c i="1" r="BA101"/>
  <c i="4" r="F36"/>
  <c i="1" r="BC97"/>
  <c i="8" r="F36"/>
  <c i="1" r="BC101"/>
  <c i="4" r="J34"/>
  <c i="1" r="AW97"/>
  <c i="6" r="F34"/>
  <c i="1" r="BA99"/>
  <c i="2" r="J34"/>
  <c i="1" r="AW95"/>
  <c i="7" r="F37"/>
  <c i="1" r="BD100"/>
  <c i="4" r="F34"/>
  <c i="1" r="BA97"/>
  <c i="7" r="F35"/>
  <c i="1" r="BB100"/>
  <c i="5" r="F37"/>
  <c i="1" r="BD98"/>
  <c i="2" r="F36"/>
  <c i="1" r="BC95"/>
  <c i="5" r="F36"/>
  <c i="1" r="BC98"/>
  <c i="5" r="J34"/>
  <c i="1" r="AW98"/>
  <c i="6" r="F37"/>
  <c i="1" r="BD99"/>
  <c i="5" r="F35"/>
  <c i="1" r="BB98"/>
  <c i="3" r="F36"/>
  <c i="1" r="BC96"/>
  <c i="7" r="J34"/>
  <c i="1" r="AW100"/>
  <c i="2" r="F35"/>
  <c i="1" r="BB95"/>
  <c i="5" r="F34"/>
  <c i="1" r="BA98"/>
  <c i="7" r="F34"/>
  <c i="1" r="BA100"/>
  <c i="3" r="J34"/>
  <c i="1" r="AW96"/>
  <c i="6" r="F36"/>
  <c i="1" r="BC99"/>
  <c i="2" r="F34"/>
  <c i="1" r="BA95"/>
  <c i="6" r="F35"/>
  <c i="1" r="BB99"/>
  <c i="4" r="F35"/>
  <c i="1" r="BB97"/>
  <c i="8" r="J34"/>
  <c i="1" r="AW101"/>
  <c i="6" r="J34"/>
  <c i="1" r="AW99"/>
  <c i="3" r="F35"/>
  <c i="1" r="BB96"/>
  <c i="3" r="F37"/>
  <c i="1" r="BD96"/>
  <c i="2" r="F37"/>
  <c i="1" r="BD95"/>
  <c i="7" r="F36"/>
  <c i="1" r="BC100"/>
  <c i="8" r="F35"/>
  <c i="1" r="BB101"/>
  <c i="3" r="F34"/>
  <c i="1" r="BA96"/>
  <c i="8" r="F37"/>
  <c i="1" r="BD101"/>
  <c i="5" l="1" r="P125"/>
  <c r="P124"/>
  <c i="1" r="AU98"/>
  <c i="6" r="P124"/>
  <c r="P123"/>
  <c i="1" r="AU99"/>
  <c i="2" r="T650"/>
  <c r="R500"/>
  <c i="8" r="P123"/>
  <c r="P122"/>
  <c i="1" r="AU101"/>
  <c i="3" r="T124"/>
  <c r="T123"/>
  <c i="6" r="T124"/>
  <c r="T123"/>
  <c i="2" r="BK650"/>
  <c r="J650"/>
  <c r="J113"/>
  <c r="T500"/>
  <c i="5" r="R125"/>
  <c r="R124"/>
  <c r="BK125"/>
  <c r="J125"/>
  <c r="J97"/>
  <c i="3" r="P125"/>
  <c r="P124"/>
  <c r="P123"/>
  <c i="1" r="AU96"/>
  <c i="2" r="BK143"/>
  <c r="J143"/>
  <c r="J97"/>
  <c i="8" r="T123"/>
  <c r="T122"/>
  <c r="BK123"/>
  <c r="J123"/>
  <c r="J97"/>
  <c i="2" r="R143"/>
  <c i="5" r="T125"/>
  <c r="T124"/>
  <c i="2" r="R650"/>
  <c i="3" r="R125"/>
  <c r="R124"/>
  <c r="R123"/>
  <c i="2" r="P650"/>
  <c r="P142"/>
  <c i="1" r="AU95"/>
  <c i="2" r="T143"/>
  <c r="T142"/>
  <c i="8" r="R123"/>
  <c r="R122"/>
  <c i="6" r="R124"/>
  <c r="R123"/>
  <c i="2" r="J144"/>
  <c r="J98"/>
  <c r="J651"/>
  <c r="J114"/>
  <c i="5" r="J126"/>
  <c r="J98"/>
  <c i="2" r="J501"/>
  <c r="J107"/>
  <c i="7" r="BK118"/>
  <c r="J118"/>
  <c r="J120"/>
  <c r="J98"/>
  <c i="6" r="BK124"/>
  <c r="BK123"/>
  <c r="J123"/>
  <c r="J190"/>
  <c r="J103"/>
  <c i="3" r="BK124"/>
  <c r="J124"/>
  <c r="J97"/>
  <c r="J126"/>
  <c r="J99"/>
  <c i="6" r="J164"/>
  <c r="J101"/>
  <c i="2" r="J495"/>
  <c r="J105"/>
  <c i="4" r="BK117"/>
  <c r="J117"/>
  <c r="J96"/>
  <c i="8" r="J124"/>
  <c r="J98"/>
  <c i="1" r="BB94"/>
  <c r="W31"/>
  <c i="2" r="F33"/>
  <c i="1" r="AZ95"/>
  <c i="7" r="J30"/>
  <c i="1" r="AG100"/>
  <c i="3" r="F33"/>
  <c i="1" r="AZ96"/>
  <c i="8" r="J33"/>
  <c i="1" r="AV101"/>
  <c r="AT101"/>
  <c i="6" r="F33"/>
  <c i="1" r="AZ99"/>
  <c i="5" r="F33"/>
  <c i="1" r="AZ98"/>
  <c i="6" r="J30"/>
  <c i="1" r="AG99"/>
  <c r="BA94"/>
  <c r="AW94"/>
  <c r="AK30"/>
  <c i="6" r="J33"/>
  <c i="1" r="AV99"/>
  <c r="AT99"/>
  <c i="4" r="J33"/>
  <c i="1" r="AV97"/>
  <c r="AT97"/>
  <c i="5" r="J33"/>
  <c i="1" r="AV98"/>
  <c r="AT98"/>
  <c i="2" r="J33"/>
  <c i="1" r="AV95"/>
  <c r="AT95"/>
  <c i="7" r="J33"/>
  <c i="1" r="AV100"/>
  <c r="AT100"/>
  <c i="7" r="F33"/>
  <c i="1" r="AZ100"/>
  <c r="BC94"/>
  <c r="W32"/>
  <c i="8" r="F33"/>
  <c i="1" r="AZ101"/>
  <c i="3" r="J33"/>
  <c i="1" r="AV96"/>
  <c r="AT96"/>
  <c r="BD94"/>
  <c r="W33"/>
  <c i="4" r="F33"/>
  <c i="1" r="AZ97"/>
  <c i="2" l="1" r="R142"/>
  <c i="7" r="J39"/>
  <c i="6" r="J39"/>
  <c i="3" r="BK123"/>
  <c r="J123"/>
  <c r="J96"/>
  <c i="6" r="J96"/>
  <c r="J124"/>
  <c r="J97"/>
  <c i="2" r="BK142"/>
  <c r="J142"/>
  <c i="5" r="BK124"/>
  <c r="J124"/>
  <c r="J96"/>
  <c i="8" r="BK122"/>
  <c r="J122"/>
  <c r="J96"/>
  <c i="7" r="J96"/>
  <c i="1" r="AN100"/>
  <c r="AN99"/>
  <c r="AZ94"/>
  <c r="W29"/>
  <c i="4" r="J30"/>
  <c i="1" r="AG97"/>
  <c r="AN97"/>
  <c r="AU94"/>
  <c r="AX94"/>
  <c i="2" r="J30"/>
  <c i="1" r="AG95"/>
  <c r="AN95"/>
  <c r="W30"/>
  <c r="AY94"/>
  <c i="2" l="1" r="J96"/>
  <c i="4" r="J39"/>
  <c i="2" r="J39"/>
  <c i="5" r="J30"/>
  <c i="1" r="AG98"/>
  <c r="AN98"/>
  <c i="3" r="J30"/>
  <c i="1" r="AG96"/>
  <c r="AN96"/>
  <c r="AV94"/>
  <c r="AK29"/>
  <c i="8" r="J30"/>
  <c i="1" r="AG101"/>
  <c r="AN101"/>
  <c i="5" l="1" r="J39"/>
  <c i="8" r="J39"/>
  <c i="3"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<sst xmlns="http://schemas.openxmlformats.org/spreadsheetml/2006/main">
  <si>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</si>
  <si>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</si>
  <si>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</si>
  <si>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</si>
  <si>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</si>
  <si>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{e2c3229f-0731-459e-bc9c-e110df9749d5}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</si>
  <si>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</si>
  <si>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</si>
  <si>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</si>
  <si>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</si>
  <si>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</si>
  <si>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</si>
  <si>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</si>
  <si>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</si>
  <si>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2025114_1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</si>
  <si>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</si>
  <si>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</si>
  <si>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Vřídelní kolonáda – renovace vřídelní lávky – přemostění řeky Teplé</t>
  </si>
  <si>
    <t>KSO:</t>
  </si>
  <si>
    <t>CC-CZ:</t>
  </si>
  <si>
    <t>Místo:</t>
  </si>
  <si>
    <t>Karlovy Vary</t>
  </si>
  <si>
    <t>Datum:</t>
  </si>
  <si>
    <t>6. 3. 2026</t>
  </si>
  <si>
    <t>Zadavatel:</t>
  </si>
  <si>
    <t>IČ:</t>
  </si>
  <si>
    <t>Správa přírodních léčiv zdrojů a kolonád, p.o.</t>
  </si>
  <si>
    <t>DIČ:</t>
  </si>
  <si>
    <t>Uchazeč:</t>
  </si>
  <si>
    <t>Vyplň údaj</t>
  </si>
  <si>
    <t>Projektant:</t>
  </si>
  <si>
    <t>Ing. I. Pichlová</t>
  </si>
  <si>
    <t>True</t>
  </si>
  <si>
    <t>Zpracovatel:</t>
  </si>
  <si>
    <t xml:space="preserve"> </t>
  </si>
  <si>
    <t>Poznámka:</t>
  </si>
  <si>
    <t>1.ETAPA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</si>
  <si>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</si>
  <si>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</si>
  <si>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</si>
  <si>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</si>
  <si>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</si>
  <si>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</si>
  <si>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</si>
  <si>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</si>
  <si>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</si>
  <si>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</si>
  <si>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</si>
  <si>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</si>
  <si>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</si>
  <si>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</si>
  <si>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</si>
  <si>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</si>
  <si>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</si>
  <si>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</si>
  <si>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</si>
  <si>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</si>
  <si>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</si>
  <si>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</si>
  <si>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</si>
  <si>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</si>
  <si>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</si>
  <si>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</si>
  <si>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</si>
  <si>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</si>
  <si>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</si>
  <si>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</si>
  <si>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</si>
  <si>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</si>
  <si>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</si>
  <si>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</si>
  <si>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</si>
  <si>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</si>
  <si>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</si>
  <si>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</si>
  <si>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</si>
  <si>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</si>
  <si>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</si>
  <si>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</si>
  <si>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</si>
  <si>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</si>
  <si>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</si>
  <si>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SO.02</t>
  </si>
  <si>
    <t>STA</t>
  </si>
  <si>
    <t>1</t>
  </si>
  <si>
    <t>{927d1b37-4091-4750-ba4d-aeed3275c869}</t>
  </si>
  <si>
    <t>2</t>
  </si>
  <si>
    <t>SO.02.02</t>
  </si>
  <si>
    <t>Napájecí a sdělovací kabely</t>
  </si>
  <si>
    <t>{e9e31ca9-9917-423a-9c71-b7880eacb1f0}</t>
  </si>
  <si>
    <t>SO.02.02.01</t>
  </si>
  <si>
    <t>Svítidla</t>
  </si>
  <si>
    <t>{8b1dafad-1d2a-4c9f-9019-f4ce5f537f76}</t>
  </si>
  <si>
    <t>SO.02.03</t>
  </si>
  <si>
    <t>Potrubní přípojky</t>
  </si>
  <si>
    <t>{7adc6aaf-c9ca-4832-b036-b51d2e9ec9c7}</t>
  </si>
  <si>
    <t>SO 02.04</t>
  </si>
  <si>
    <t>Potrubní vedení ZTI</t>
  </si>
  <si>
    <t>{1b77ec2e-7926-4a04-a64c-4ac43d5af9da}</t>
  </si>
  <si>
    <t>SO.02.05</t>
  </si>
  <si>
    <t>Vegetační úpravy</t>
  </si>
  <si>
    <t>{bb06a7fb-fb16-442c-ac09-840a7ae09fae}</t>
  </si>
  <si>
    <t>SO.02.06</t>
  </si>
  <si>
    <t>Vedlejší rozpočtové náklady</t>
  </si>
  <si>
    <t>{3ba0af20-5d83-4beb-8974-8bc5cec25998}</t>
  </si>
  <si>
    <t>KRYCÍ LIST SOUPISU PRACÍ</t>
  </si>
  <si>
    <t>Objekt:</t>
  </si>
  <si>
    <t>SO.02 - Vřídelní kolonáda – renovace vřídelní lávky – přemostění řeky Teplé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</si>
  <si>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</si>
  <si>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</si>
  <si>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</si>
  <si>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</si>
  <si>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</si>
  <si>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</si>
  <si>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</si>
  <si>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</si>
  <si>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</si>
  <si>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</si>
  <si>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</si>
  <si>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</si>
  <si>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</si>
  <si>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  89 - Ostatní konstrukce dálkových a přípojných vedení</t>
  </si>
  <si>
    <t xml:space="preserve">    9 - Ostatní konstrukce a práce, bourání</t>
  </si>
  <si>
    <t xml:space="preserve">      91 - Doplňující konstrukce a práce pozemních komunikací, letišť a ploch</t>
  </si>
  <si>
    <t xml:space="preserve">      94 - Lešení a stavební výtahy</t>
  </si>
  <si>
    <t xml:space="preserve">      96 - Bourání konstrukcí</t>
  </si>
  <si>
    <t xml:space="preserve">      98 - Demolice a sanace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</si>
  <si>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</si>
  <si>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</si>
  <si>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</si>
  <si>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</si>
  <si>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741 - Elektroinstalace - silnoproud</t>
  </si>
  <si>
    <t xml:space="preserve">    751 - Vzduchotechnika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</si>
  <si>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</si>
  <si>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</si>
  <si>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</si>
  <si>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772 - Podlahy z kamene</t>
  </si>
  <si>
    <t xml:space="preserve">    782 - Dokončovací práce - obklady z kamene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</si>
  <si>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</si>
  <si>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</si>
  <si>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</si>
  <si>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</si>
  <si>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</si>
  <si>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</si>
  <si>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</si>
  <si>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</si>
  <si>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</si>
  <si>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</si>
  <si>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</si>
  <si>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</si>
  <si>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</si>
  <si>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</si>
  <si>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</si>
  <si>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</si>
  <si>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</si>
  <si>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</si>
  <si>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</si>
  <si>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</si>
  <si>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</si>
  <si>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</si>
  <si>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CS ÚRS 2025 02</t>
  </si>
  <si>
    <t>4</t>
  </si>
  <si>
    <t>397339009</t>
  </si>
  <si>
    <t>PP</t>
  </si>
  <si>
    <t>Odstranění křovin a stromů s odstraněním kořenů ručně průměru kmene do 100 mm jakékoliv plochy v rovině nebo ve svahu o sklonu do 1:5</t>
  </si>
  <si>
    <t>Online PSC</t>
  </si>
  <si>
    <t>https://podminky.urs.cz/item/CS_URS_2025_02/111211101</t>
  </si>
  <si>
    <t>VV</t>
  </si>
  <si>
    <t>"rabátka" 1,2*(7,0+18,2+2,3+5,1)+1,6*(5,35+2,56)+0,8*1,45+1,0*22,8</t>
  </si>
  <si>
    <t>"rabátko u vrtu" (1,15+1,3)/2*(2,6+2,5)/2</t>
  </si>
  <si>
    <t>113106122</t>
  </si>
  <si>
    <t>Rozebrání dlažeb z kamenných dlaždic komunikací pro pěší ručně</t>
  </si>
  <si>
    <t>220867524</t>
  </si>
  <si>
    <t>Rozebrání dlažeb komunikací pro pěší s přemístěním hmot na skládku na vzdálenost do 3 m nebo s naložením na dopravní prostředek s ložem z kameniva nebo živice a s jakoukoliv výplní spár ručně z kamenných dlaždic nebo desek</t>
  </si>
  <si>
    <t>https://podminky.urs.cz/item/CS_URS_2025_02/113106122</t>
  </si>
  <si>
    <t>*pro nový mobiliář</t>
  </si>
  <si>
    <t>"ozn.20 - inform. nosič - plakátovací sloup" 1,0*1,0</t>
  </si>
  <si>
    <t>3</t>
  </si>
  <si>
    <t>113106144</t>
  </si>
  <si>
    <t>Rozebrání dlažeb ze zámkových dlaždic komunikací pro pěší strojně pl přes 50 m2</t>
  </si>
  <si>
    <t>-1958458564</t>
  </si>
  <si>
    <t>Rozebrání dlažeb komunikací pro pěší s přemístěním hmot na skládku na vzdálenost do 3 m nebo s naložením na dopravní prostředek s ložem z kameniva nebo živice a s jakoukoliv výplní spár strojně plochy jednotlivě přes 50 m2 ze zámkové dlažby</t>
  </si>
  <si>
    <t>https://podminky.urs.cz/item/CS_URS_2025_02/113106144</t>
  </si>
  <si>
    <t>"zadní část, chodníček u Wolkera (přístup k popelnicím)" 20,0*3,0</t>
  </si>
  <si>
    <t>113107122</t>
  </si>
  <si>
    <t>Odstranění podkladu z kameniva drceného tl přes 100 do 200 mm ručně</t>
  </si>
  <si>
    <t>318941003</t>
  </si>
  <si>
    <t>Odstranění podkladů nebo krytů ručně s přemístěním hmot na skládku na vzdálenost do 3 m nebo s naložením na dopravní prostředek z kameniva hrubého drceného, o tl. vrstvy přes 100 do 200 mm</t>
  </si>
  <si>
    <t>https://podminky.urs.cz/item/CS_URS_2025_02/113107122</t>
  </si>
  <si>
    <t>5</t>
  </si>
  <si>
    <t>113107123</t>
  </si>
  <si>
    <t>Odstranění podkladu z kameniva drceného tl přes 200 do 300 mm ručně</t>
  </si>
  <si>
    <t>-1947182858</t>
  </si>
  <si>
    <t>Odstranění podkladů nebo krytů ručně s přemístěním hmot na skládku na vzdálenost do 3 m nebo s naložením na dopravní prostředek z kameniva hrubého drceného, o tl. vrstvy přes 200 do 300 mm</t>
  </si>
  <si>
    <t>https://podminky.urs.cz/item/CS_URS_2025_02/113107123</t>
  </si>
  <si>
    <t>6</t>
  </si>
  <si>
    <t>113107162</t>
  </si>
  <si>
    <t>Odstranění podkladu z kameniva drceného tl přes 100 do 200 mm strojně pl přes 50 do 200 m2</t>
  </si>
  <si>
    <t>329308768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</si>
  <si>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</si>
  <si>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https://podminky.urs.cz/item/CS_URS_2025_02/113107162</t>
  </si>
  <si>
    <t>"plocha mezi dvěma schodišti (u Valy, u Vřídla)" 91,2</t>
  </si>
  <si>
    <t>7</t>
  </si>
  <si>
    <t>113107163</t>
  </si>
  <si>
    <t>Odstranění podkladu z kameniva drceného tl přes 200 do 300 mm strojně pl přes 50 do 200 m2</t>
  </si>
  <si>
    <t>-29465994</t>
  </si>
  <si>
    <t>Odstranění podkladů nebo krytů strojně plochy jednotlivě přes 50 m2 do 200 m2 s přemístěním hmot na skládku na vzdálenost do 20 m nebo s naložením na dopravní prostředek z kameniva hrubého drceného, o tl. vrstvy přes 200 do 300 mm</t>
  </si>
  <si>
    <t>https://podminky.urs.cz/item/CS_URS_2025_02/113107163</t>
  </si>
  <si>
    <t>"zadní část, chodníček u Wolkera (přístup k popelnicím) - dlažba" 20,0*3,0</t>
  </si>
  <si>
    <t>8</t>
  </si>
  <si>
    <t>132212132</t>
  </si>
  <si>
    <t>Hloubení nezapažených rýh šířky do 800 mm v nesoudržných horninách třídy těžitelnosti I skupiny 3 ručně</t>
  </si>
  <si>
    <t>m3</t>
  </si>
  <si>
    <t>1150745376</t>
  </si>
  <si>
    <t>Hloubení nezapažených rýh šířky do 800 mm ručně s urovnáním dna do předepsaného profilu a spádu v hornině třídy těžitelnosti I skupiny 3 nesoudržných</t>
  </si>
  <si>
    <t>https://podminky.urs.cz/item/CS_URS_2025_02/132212132</t>
  </si>
  <si>
    <t>*výkop po odstranění zídky u Valy - pro základ rabátka</t>
  </si>
  <si>
    <t>(4,0+0,985)*0,43*0,8</t>
  </si>
  <si>
    <t>"zídka u Valy u schodiště " -(4,13+1,0)*0,5*0,5</t>
  </si>
  <si>
    <t>9</t>
  </si>
  <si>
    <t>133212811</t>
  </si>
  <si>
    <t>Hloubení nezapažených šachet v hornině třídy těžitelnosti I skupiny 3 plocha výkopu do 4 m2 ručně</t>
  </si>
  <si>
    <t>1546650546</t>
  </si>
  <si>
    <t>Hloubení nezapažených šachet ručně v horninách třídy těžitelnosti I skupiny 3, půdorysná plocha výkopu do 4 m2</t>
  </si>
  <si>
    <t>https://podminky.urs.cz/item/CS_URS_2025_02/133212811</t>
  </si>
  <si>
    <t>*pro vstupní 2kř.vrátka ke stáv. vrtům do prostoru za Wolkerem</t>
  </si>
  <si>
    <t>"300x300" 0,3*0,3*0,8*2</t>
  </si>
  <si>
    <t>10</t>
  </si>
  <si>
    <t>139001101</t>
  </si>
  <si>
    <t>Příplatek za ztížení vykopávky v blízkosti podzemního vedení</t>
  </si>
  <si>
    <t>-357473252</t>
  </si>
  <si>
    <t>Příplatek k cenám hloubených vykopávek za ztížení vykopávky v blízkosti podzemního vedení nebo výbušnin pro jakoukoliv třídu horniny</t>
  </si>
  <si>
    <t>https://podminky.urs.cz/item/CS_URS_2025_02/139001101</t>
  </si>
  <si>
    <t>"rýha" 0,432</t>
  </si>
  <si>
    <t>"šachty" 0,144</t>
  </si>
  <si>
    <t>11</t>
  </si>
  <si>
    <t>162301501</t>
  </si>
  <si>
    <t>Vodorovné přemístění křovin do 5 km D kmene do 100 mm</t>
  </si>
  <si>
    <t>1537978136</t>
  </si>
  <si>
    <t>Vodorovné přemístění smýcených křovin do průměru kmene 100 mm na vzdálenost do 5 000 m</t>
  </si>
  <si>
    <t>https://podminky.urs.cz/item/CS_URS_2025_02/162301501</t>
  </si>
  <si>
    <t>*na místo k tomu určené</t>
  </si>
  <si>
    <t>162301981</t>
  </si>
  <si>
    <t>Příplatek k vodorovnému přemístění křovin D kmene do 100 mm ZKD 1 km</t>
  </si>
  <si>
    <t>979764116</t>
  </si>
  <si>
    <t>Vodorovné přemístění smýcených křovin Příplatek k ceně za každých dalších i započatých 1 000 m</t>
  </si>
  <si>
    <t>https://podminky.urs.cz/item/CS_URS_2025_02/162301981</t>
  </si>
  <si>
    <t>13</t>
  </si>
  <si>
    <t>111209111</t>
  </si>
  <si>
    <t>Spálení proutí a klestu</t>
  </si>
  <si>
    <t>128518809</t>
  </si>
  <si>
    <t>Spálení proutí, klestu z prořezávek a odstraněných křovin pro jakoukoliv dřevinu</t>
  </si>
  <si>
    <t>https://podminky.urs.cz/item/CS_URS_2025_02/111209111</t>
  </si>
  <si>
    <t>14</t>
  </si>
  <si>
    <t>167151101</t>
  </si>
  <si>
    <t>Nakládání výkopku z hornin třídy těžitelnosti I skupiny 1 až 3 do 100 m3</t>
  </si>
  <si>
    <t>-1955924565</t>
  </si>
  <si>
    <t>Nakládání, skládání a překládání neulehlého výkopku nebo sypaniny strojně nakládání, množství do 100 m3, z horniny třídy těžitelnosti I, skupiny 1 až 3</t>
  </si>
  <si>
    <t>https://podminky.urs.cz/item/CS_URS_2025_02/167151101</t>
  </si>
  <si>
    <t>*zemina z rabátek</t>
  </si>
  <si>
    <t>"rabátka" 1,2*(7,0*0,3+(18,2+2,3+5,1)*0,34)+1,6*(5,35+2,56)*0,3+0,8*1,45*0,3+1,0*22,8*(0,3+0,54)/2</t>
  </si>
  <si>
    <t>"rabátko u vrtu" (1,15+1,3)/2*(2,6+2,5)/2*0,38</t>
  </si>
  <si>
    <t>*nika pro reproduktory (v SO 01 není zasypána zeminou)</t>
  </si>
  <si>
    <t>"2240x757" 1,50*0,5*0,2*3</t>
  </si>
  <si>
    <t>15</t>
  </si>
  <si>
    <t>162751117</t>
  </si>
  <si>
    <t>Vodorovné přemístění přes 9 000 do 10000 m výkopku/sypaniny z horniny třídy těžitelnosti I skupiny 1 až 3</t>
  </si>
  <si>
    <t>1515449280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</si>
  <si>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</si>
  <si>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https://podminky.urs.cz/item/CS_URS_2025_02/162751117</t>
  </si>
  <si>
    <t>"rýhy" 0,432</t>
  </si>
  <si>
    <t>16</t>
  </si>
  <si>
    <t>162751119</t>
  </si>
  <si>
    <t>Příplatek k vodorovnému přemístění výkopku/sypaniny z horniny třídy těžitelnosti I skupiny 1 až 3 ZKD 1000 m přes 10000 m</t>
  </si>
  <si>
    <t>1173069167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</si>
  <si>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</si>
  <si>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https://podminky.urs.cz/item/CS_URS_2025_02/162751119</t>
  </si>
  <si>
    <t>28,899*5 'Přepočtené koeficientem množství</t>
  </si>
  <si>
    <t>17</t>
  </si>
  <si>
    <t>171251101</t>
  </si>
  <si>
    <t>Uložení sypaniny do násypů nezhutněných strojně</t>
  </si>
  <si>
    <t>-845130902</t>
  </si>
  <si>
    <t>Uložení sypanin do násypů strojně s rozprostřením sypaniny ve vrstvách a s hrubým urovnáním nezhutněných jakékoliv třídy těžitelnosti</t>
  </si>
  <si>
    <t>https://podminky.urs.cz/item/CS_URS_2025_02/171251101</t>
  </si>
  <si>
    <t>18</t>
  </si>
  <si>
    <t>171201231</t>
  </si>
  <si>
    <t>Poplatek za uložení zeminy a kamení na recyklační skládce (skládkovné) kód odpadu 17 05 04</t>
  </si>
  <si>
    <t>t</t>
  </si>
  <si>
    <t>1810379715</t>
  </si>
  <si>
    <t>Poplatek za uložení stavebního odpadu na recyklační skládce (skládkovné) zeminy a kamení zatříděného do Katalogu odpadů pod kódem 17 05 04</t>
  </si>
  <si>
    <t>https://podminky.urs.cz/item/CS_URS_2025_02/171201231</t>
  </si>
  <si>
    <t>28,899*1,8</t>
  </si>
  <si>
    <t>19</t>
  </si>
  <si>
    <t>181951112</t>
  </si>
  <si>
    <t>Úprava pláně v hornině třídy těžitelnosti I skupiny 1 až 3 se zhutněním strojně</t>
  </si>
  <si>
    <t>-1284413031</t>
  </si>
  <si>
    <t>Úprava pláně vyrovnáním výškových rozdílů strojně v hornině třídy těžitelnosti I, skupiny 1 až 3 se zhutněním</t>
  </si>
  <si>
    <t>https://podminky.urs.cz/item/CS_URS_2025_02/181951112</t>
  </si>
  <si>
    <t>19,45*(6,15+5,4)/2+(2,27+1,46)/2*6,3</t>
  </si>
  <si>
    <t>"odečet plochy v místě vrtů ručně (SO.01)" -15,0*5,5</t>
  </si>
  <si>
    <t>Zakládání</t>
  </si>
  <si>
    <t>20</t>
  </si>
  <si>
    <t>274313711</t>
  </si>
  <si>
    <t>Základové pasy z betonu tř. C 20/25</t>
  </si>
  <si>
    <t>208511301</t>
  </si>
  <si>
    <t>Základy z betonu prostého pasy betonu kamenem neprokládaného tř. C 20/25</t>
  </si>
  <si>
    <t>https://podminky.urs.cz/item/CS_URS_2025_02/274313711</t>
  </si>
  <si>
    <t>"základ rabátka u Valy" (4,0+0,985)*0,43*0,8</t>
  </si>
  <si>
    <t>274351121</t>
  </si>
  <si>
    <t>Zřízení bednění základových pasů rovného</t>
  </si>
  <si>
    <t>-1279414830</t>
  </si>
  <si>
    <t>Bednění základů pasů rovné zřízení</t>
  </si>
  <si>
    <t>https://podminky.urs.cz/item/CS_URS_2025_02/274351121</t>
  </si>
  <si>
    <t>" základ rabátka" (4,0+1,425)*2*0,8</t>
  </si>
  <si>
    <t>22</t>
  </si>
  <si>
    <t>274351122</t>
  </si>
  <si>
    <t>Odstranění bednění základových pasů rovného</t>
  </si>
  <si>
    <t>1714519467</t>
  </si>
  <si>
    <t>Bednění základů pasů rovné odstranění</t>
  </si>
  <si>
    <t>https://podminky.urs.cz/item/CS_URS_2025_02/274351122</t>
  </si>
  <si>
    <t>23</t>
  </si>
  <si>
    <t>275313511</t>
  </si>
  <si>
    <t>Základové patky z betonu tř. C 12/15</t>
  </si>
  <si>
    <t>227905120</t>
  </si>
  <si>
    <t>Základy z betonu prostého patky a bloky z betonu kamenem neprokládaného tř. C 12/15</t>
  </si>
  <si>
    <t>https://podminky.urs.cz/item/CS_URS_2025_02/275313511</t>
  </si>
  <si>
    <t>"ozn.20 - inform. nosič - plakátovací sloup" 1,0*1,0*0,45</t>
  </si>
  <si>
    <t>24</t>
  </si>
  <si>
    <t>275313711</t>
  </si>
  <si>
    <t>Základové patky z betonu tř. C 20/25</t>
  </si>
  <si>
    <t>-167154995</t>
  </si>
  <si>
    <t>Základy z betonu prostého patky a bloky z betonu kamenem neprokládaného tř. C 20/25</t>
  </si>
  <si>
    <t>https://podminky.urs.cz/item/CS_URS_2025_02/275313711</t>
  </si>
  <si>
    <t>25</t>
  </si>
  <si>
    <t>275351121</t>
  </si>
  <si>
    <t>Zřízení bednění základových patek</t>
  </si>
  <si>
    <t>-1871138922</t>
  </si>
  <si>
    <t>Bednění základů patek zřízení</t>
  </si>
  <si>
    <t>https://podminky.urs.cz/item/CS_URS_2025_02/275351121</t>
  </si>
  <si>
    <t>"ozn.20 - inform. nosič - plakátovací sloup" 1,0*4*0,45</t>
  </si>
  <si>
    <t>"300x300" 0,3*4*0,8*2</t>
  </si>
  <si>
    <t>26</t>
  </si>
  <si>
    <t>275351122</t>
  </si>
  <si>
    <t>Odstranění bednění základových patek</t>
  </si>
  <si>
    <t>-1909420407</t>
  </si>
  <si>
    <t>Bednění základů patek odstranění</t>
  </si>
  <si>
    <t>https://podminky.urs.cz/item/CS_URS_2025_02/275351122</t>
  </si>
  <si>
    <t>Svislé a kompletní konstrukce</t>
  </si>
  <si>
    <t>27</t>
  </si>
  <si>
    <t>311321815</t>
  </si>
  <si>
    <t>Nosná zeď ze ŽB pohledového tř. C 30/37 bez výztuže</t>
  </si>
  <si>
    <t>-430407963</t>
  </si>
  <si>
    <t>Nadzákladové zdi z betonu železového (bez výztuže) nosné pohledového (v přírodní barvě drtí a přísad) tř. C 30/37</t>
  </si>
  <si>
    <t>https://podminky.urs.cz/item/CS_URS_2025_02/311321815</t>
  </si>
  <si>
    <t>P</t>
  </si>
  <si>
    <t>Poznámka k položce:_x000d_
XF3</t>
  </si>
  <si>
    <t>*nová rabátka</t>
  </si>
  <si>
    <t>"rabátko u vrtů" (1,407+1,635)/2*(2,807+2,645)/2*0,92+1,92*1,85*0,92</t>
  </si>
  <si>
    <t>"odečet objemu otvorů-hlíny" -1,73</t>
  </si>
  <si>
    <t>"rabátko nad řekou" ((1,51+1,41)/2*(5,609+5,549)/2+1,41*(10,359+11,907)/2)*1,0</t>
  </si>
  <si>
    <t>"odečet objemu otvorů-hlíny" -(0,81*2+1,265)</t>
  </si>
  <si>
    <t>"rabátko u Bílého lva" 0,69*17,66*1,11</t>
  </si>
  <si>
    <t>"odečet objemu otvorů-hlíny" -2,823</t>
  </si>
  <si>
    <t>"nika nové reproduktory" -0,41*0,307*0,26*6</t>
  </si>
  <si>
    <t>"rabátko u Valy" 4,0*0,44*1,78+0,985*0,367*1,78</t>
  </si>
  <si>
    <t>"odečet objemu otvorů-hlíny" -(4,0*0,24+0,985*0,167)*0,45</t>
  </si>
  <si>
    <t>"rabátko u Wolkera + nad místem popelnice SPLZAK dle výpisu statika" 26,325</t>
  </si>
  <si>
    <t>*odkládací pult kavárny - tvar dle skutečně vybraných zařizovacích předmětů</t>
  </si>
  <si>
    <t>"dle výpisu statika" 2,59</t>
  </si>
  <si>
    <t>28</t>
  </si>
  <si>
    <t>311351121</t>
  </si>
  <si>
    <t>Zřízení oboustranného bednění nosných nadzákladových zdí</t>
  </si>
  <si>
    <t>-1091449346</t>
  </si>
  <si>
    <t>Bednění nadzákladových zdí nosných rovné oboustranné za každou stranu zřízení</t>
  </si>
  <si>
    <t>https://podminky.urs.cz/item/CS_URS_2025_02/311351121</t>
  </si>
  <si>
    <t>"rabátko u vrtů" (4,565+1,407+2,987+1,85+0,4)*0,92+(2,625+1,08+2,5+1,295)*0,61</t>
  </si>
  <si>
    <t>"rabátko nad řekou" 2*(1,51+11,907)*1,0+(2*(1,146+1,723)+2*(4,593+1,13)+2*(1,01+1,18))*0,55</t>
  </si>
  <si>
    <t>"rabátko u Bílého lva" 2*(0,69+17,66)*1,11+2*(0,35+17,66)*0,6</t>
  </si>
  <si>
    <t>"nika nové reproduktory" 2*(0,41+0,307)*0,26*6</t>
  </si>
  <si>
    <t>"rabátko u Valy" 2*(4,0+1,425)*1,78+2*(3,8+1,225)*0,5</t>
  </si>
  <si>
    <t>"rabátko u Wolkera+nad místem pro popelnice SPLZAK" 2*(2,11+17,82)*(1,5*2+0,7)+17,315*0,5*2</t>
  </si>
  <si>
    <t>"bednění otvorů na reproduktory" 2*(0,32+0,41)*0,17*6</t>
  </si>
  <si>
    <t>"odkládací pult kavárny" 2*(6,27+0,74)*1,73+6,27*(0,03+0,045)</t>
  </si>
  <si>
    <t>"prostupy prac. deskou" 0,15*(2*(0,41+0,8)+2*(0,41+0,55))</t>
  </si>
  <si>
    <t>29</t>
  </si>
  <si>
    <t>311351122</t>
  </si>
  <si>
    <t>Odstranění oboustranného bednění nosných nadzákladových zdí</t>
  </si>
  <si>
    <t>224122356</t>
  </si>
  <si>
    <t>Bednění nadzákladových zdí nosných rovné oboustranné za každou stranu odstranění</t>
  </si>
  <si>
    <t>https://podminky.urs.cz/item/CS_URS_2025_02/311351122</t>
  </si>
  <si>
    <t>30</t>
  </si>
  <si>
    <t>311351911</t>
  </si>
  <si>
    <t xml:space="preserve">Bednění nadzákladových zdí nosných Příplatek k cenám bednění za pohledový beton </t>
  </si>
  <si>
    <t>-784854080</t>
  </si>
  <si>
    <t>Bednění nadzákladových zdí nosných Příplatek k cenám bednění za pohledový beton</t>
  </si>
  <si>
    <t>https://podminky.urs.cz/item/CS_URS_2025_02/311351911</t>
  </si>
  <si>
    <t>31</t>
  </si>
  <si>
    <t>311361821</t>
  </si>
  <si>
    <t>Výztuž nosných zdí betonářskou ocelí 10 505</t>
  </si>
  <si>
    <t>-482987345</t>
  </si>
  <si>
    <t>Výztuž nadzákladových zdí nosných svislých nebo odkloněných od svislice, rovných nebo oblých z betonářské oceli 10 505 (R) nebo BSt 500</t>
  </si>
  <si>
    <t>https://podminky.urs.cz/item/CS_URS_2025_02/311361821</t>
  </si>
  <si>
    <t>*40kg/m3</t>
  </si>
  <si>
    <t>69,002*40,0*0,001</t>
  </si>
  <si>
    <t>32</t>
  </si>
  <si>
    <t>313321815</t>
  </si>
  <si>
    <t>Obkladová zeď ze ŽB pohledového tř. C 30/37 bez výztuže</t>
  </si>
  <si>
    <t>5670803</t>
  </si>
  <si>
    <t>Nadzákladové zdi z betonu železového (bez výztuže) obkladové pohledového (v přírodní barvě drtí a přísad) tř. C 30/37</t>
  </si>
  <si>
    <t>https://podminky.urs.cz/item/CS_URS_2025_02/313321815</t>
  </si>
  <si>
    <t>Poznámka k položce:_x000d_
XF3_x000d_
vč. kotvení do nábřežní zdi</t>
  </si>
  <si>
    <t>*úprava stávající nábřežní zdi , předstěna</t>
  </si>
  <si>
    <t>(18,2+6,4+14,0)*2,3*0,15</t>
  </si>
  <si>
    <t>33</t>
  </si>
  <si>
    <t>313351311</t>
  </si>
  <si>
    <t>Zřízení jednostranného bednění obkladových nadzákladových zdí</t>
  </si>
  <si>
    <t>-250058570</t>
  </si>
  <si>
    <t>Bednění nadzákladových zdí obkladových rovné jednostranné zřízení</t>
  </si>
  <si>
    <t>https://podminky.urs.cz/item/CS_URS_2025_02/313351311</t>
  </si>
  <si>
    <t>(18,2+6,4+14,0)*(2,3+0,15)</t>
  </si>
  <si>
    <t>34</t>
  </si>
  <si>
    <t>313351312</t>
  </si>
  <si>
    <t>Odstranění jednostranného bednění obkladových nadzákladových zdí</t>
  </si>
  <si>
    <t>-1497854908</t>
  </si>
  <si>
    <t>Bednění nadzákladových zdí obkladových rovné jednostranné odstranění</t>
  </si>
  <si>
    <t>https://podminky.urs.cz/item/CS_URS_2025_02/313351312</t>
  </si>
  <si>
    <t>35</t>
  </si>
  <si>
    <t>313351911</t>
  </si>
  <si>
    <t>Příplatek k cenám bednění obkladových nadzákladových zdí za pohledový beton</t>
  </si>
  <si>
    <t>-1865879805</t>
  </si>
  <si>
    <t>Bednění nadzákladových zdí obkladových Příplatek k cenám za pohledový beton</t>
  </si>
  <si>
    <t>https://podminky.urs.cz/item/CS_URS_2025_02/313351911</t>
  </si>
  <si>
    <t>36</t>
  </si>
  <si>
    <t>313361821</t>
  </si>
  <si>
    <t>Výztuž obkladových zdí betonářskou ocelí 10 505</t>
  </si>
  <si>
    <t>-2065690833</t>
  </si>
  <si>
    <t>Výztuž nadzákladových zdí obkladových svislých nebo odkloněných od svislice, rovných nebo oblých z betonářské oceli 10 505 (R) nebo BSt 500</t>
  </si>
  <si>
    <t>https://podminky.urs.cz/item/CS_URS_2025_02/313361821</t>
  </si>
  <si>
    <t>13,317*40,0*0,001</t>
  </si>
  <si>
    <t>37</t>
  </si>
  <si>
    <t>330311712</t>
  </si>
  <si>
    <t>Sloupy nebo pilíře z betonu tř. C 20/25</t>
  </si>
  <si>
    <t>-1686022476</t>
  </si>
  <si>
    <t>Sloupy a pilíře z betonu prostého tř. C 20/25</t>
  </si>
  <si>
    <t>https://podminky.urs.cz/item/CS_URS_2025_02/330311712</t>
  </si>
  <si>
    <t>"200x200" 0,2*0,2*1,8*2</t>
  </si>
  <si>
    <t>38</t>
  </si>
  <si>
    <t>331351111</t>
  </si>
  <si>
    <t>Zřízení bednění čtyřúhelníkových sloupů v do 4 m průřezu do 0,04 m2</t>
  </si>
  <si>
    <t>489569084</t>
  </si>
  <si>
    <t>Bednění hranatých sloupů a pilířů včetně vzepření průřezu pravoúhlého čtyřúhelníka výšky do 4 m, průřezu do 0,04 m2 zřízení</t>
  </si>
  <si>
    <t>https://podminky.urs.cz/item/CS_URS_2025_02/331351111</t>
  </si>
  <si>
    <t>"200x200" 0,2*4*1,8*2</t>
  </si>
  <si>
    <t>39</t>
  </si>
  <si>
    <t>331351112</t>
  </si>
  <si>
    <t>Odstranění bednění čtyřúhelníkových sloupů v do 4 m průřezu do 0,04 m2</t>
  </si>
  <si>
    <t>-755251960</t>
  </si>
  <si>
    <t>Bednění hranatých sloupů a pilířů včetně vzepření průřezu pravoúhlého čtyřúhelníka výšky do 4 m, průřezu do 0,04 m2 odstranění</t>
  </si>
  <si>
    <t>https://podminky.urs.cz/item/CS_URS_2025_02/331351112</t>
  </si>
  <si>
    <t>40</t>
  </si>
  <si>
    <t>340237212</t>
  </si>
  <si>
    <t>Zazdívka otvorů v příčkách nebo stěnách pl přes 0,09 do 0,25 m2 cihlami plnými tl přes 100 mm</t>
  </si>
  <si>
    <t>kus</t>
  </si>
  <si>
    <t>-1948593775</t>
  </si>
  <si>
    <t>Zazdívka otvorů v příčkách nebo stěnách cihlami pálenými plnými plochy přes 0,09 m2 do 0,25 m2, tloušťky přes 100 mm</t>
  </si>
  <si>
    <t>https://podminky.urs.cz/item/CS_URS_2025_02/340237212</t>
  </si>
  <si>
    <t>*pylon, dozdívka do šířky spodní části tl.150mm</t>
  </si>
  <si>
    <t>"500x500" 2</t>
  </si>
  <si>
    <t>41</t>
  </si>
  <si>
    <t>345321616</t>
  </si>
  <si>
    <t>Zídky atikové, parapetní, schodišťové a zábradelní ze ŽB tř. C 30/37</t>
  </si>
  <si>
    <t>617610040</t>
  </si>
  <si>
    <t>Zídky atikové, poprsní, schodišťové a zábradelní z betonu železového bez výztuže tř. C 30/37</t>
  </si>
  <si>
    <t>https://podminky.urs.cz/item/CS_URS_2025_02/345321616</t>
  </si>
  <si>
    <t xml:space="preserve">Poznámka k položce:_x000d_
XF3_x000d_
</t>
  </si>
  <si>
    <t>*zábradlí v.1,1m u nábřežní zdi</t>
  </si>
  <si>
    <t>0,3*(2,55+5,0+3,185+13,97+6,31)*(1,1+0,5)</t>
  </si>
  <si>
    <t>42</t>
  </si>
  <si>
    <t>345351005</t>
  </si>
  <si>
    <t>Zřízení bednění plnostěnných zídek atikových, parapetních, zábradelních</t>
  </si>
  <si>
    <t>1997070815</t>
  </si>
  <si>
    <t>Bednění atikových, poprsních, schodišťových, zábradelních zídek plnostěnných zřízení</t>
  </si>
  <si>
    <t>https://podminky.urs.cz/item/CS_URS_2025_02/345351005</t>
  </si>
  <si>
    <t>0,3*(1,1+0,5)*8+(2,55+5,0+3,185+13,97+6,31)*(1,1+0,5)*2</t>
  </si>
  <si>
    <t>43</t>
  </si>
  <si>
    <t>345351006</t>
  </si>
  <si>
    <t>Odstranění bednění plnostěnných zídek atikových, parapetních, zábradelních</t>
  </si>
  <si>
    <t>-228842684</t>
  </si>
  <si>
    <t>Bednění atikových, poprsních, schodišťových, zábradelních zídek plnostěnných odstranění</t>
  </si>
  <si>
    <t>https://podminky.urs.cz/item/CS_URS_2025_02/345351006</t>
  </si>
  <si>
    <t>44</t>
  </si>
  <si>
    <t>892781565</t>
  </si>
  <si>
    <t>Poznámka k položce:_x000d_
schodišťové zdi</t>
  </si>
  <si>
    <t>45</t>
  </si>
  <si>
    <t>345361821</t>
  </si>
  <si>
    <t>Výztuž zídek atikových, parapetních, schodišťových a zábradelních betonářskou ocelí 10 505</t>
  </si>
  <si>
    <t>-525070059</t>
  </si>
  <si>
    <t>Výztuž atikových, poprsních, schodišťových, zábradelních zídek a madel z betonářské oceli 10 505 (R) nebo BSt 500</t>
  </si>
  <si>
    <t>https://podminky.urs.cz/item/CS_URS_2025_02/345361821</t>
  </si>
  <si>
    <t>*zábradlí v.1,1m u nábřežní zdi - 60kg/m3</t>
  </si>
  <si>
    <t>0,3*(2,55+5,0+3,185+13,97+6,31)*(1,1+0,5)*60,0*0,001</t>
  </si>
  <si>
    <t>Vodorovné konstrukce</t>
  </si>
  <si>
    <t>46</t>
  </si>
  <si>
    <t>434191452</t>
  </si>
  <si>
    <t>Osazení schodišťových stupňů kamenných pemrlovaných oboustranně do otvorů se zazděním</t>
  </si>
  <si>
    <t>m</t>
  </si>
  <si>
    <t>99649850</t>
  </si>
  <si>
    <t>Osazování schodišťových stupňů kamenných s vyspárováním styčných spár, s provizorním dřevěným zábradlím a dočasným zakrytím stupnic prkny do připravených otvorů, rovných, kosých nebo vřetenových oboustranně zazděných, stupňů pemrlovaných nebo ostatních</t>
  </si>
  <si>
    <t>https://podminky.urs.cz/item/CS_URS_2025_02/434191452</t>
  </si>
  <si>
    <t>"schodiště u Valy" 6,235*5</t>
  </si>
  <si>
    <t>"schodiště u Vřídla" 6,184*8</t>
  </si>
  <si>
    <t>47</t>
  </si>
  <si>
    <t>M</t>
  </si>
  <si>
    <t>583880R</t>
  </si>
  <si>
    <t>stupeň schodišťový žulový 300x200x1200mm - pemrlovaný</t>
  </si>
  <si>
    <t>141689675</t>
  </si>
  <si>
    <t>Poznámka k položce:_x000d_
masivní žula "písecká" trámce upravené dle šířky schodiště_x000d_
dle výběru investora</t>
  </si>
  <si>
    <t>"schodiště u Valy" 6,235*5/1,2</t>
  </si>
  <si>
    <t>"schodiště u Vřídla" 6,184*8/1,2</t>
  </si>
  <si>
    <t>67,206*1,02 'Přepočtené koeficientem množství</t>
  </si>
  <si>
    <t>Komunikace pozemní</t>
  </si>
  <si>
    <t>48</t>
  </si>
  <si>
    <t>564710111</t>
  </si>
  <si>
    <t>Podklad nebo kryt z kameniva hrubého drceného vel. 16-32 mm plochy přes 100 m2 tl 50 mm</t>
  </si>
  <si>
    <t>1042326280</t>
  </si>
  <si>
    <t>Podklad nebo kryt z kameniva hrubého drceného vel. 16-32 mm s rozprostřením a zhutněním plochy přes 100 m2, po zhutnění tl. 50 mm</t>
  </si>
  <si>
    <t>https://podminky.urs.cz/item/CS_URS_2025_02/564710111</t>
  </si>
  <si>
    <t>Poznámka k položce:_x000d_
fr.0-32mm</t>
  </si>
  <si>
    <t>*dorovnání povrchu 0-100mm</t>
  </si>
  <si>
    <t>"plocha u Vřídla, přemostění" 1238,51</t>
  </si>
  <si>
    <t>49</t>
  </si>
  <si>
    <t>564760101</t>
  </si>
  <si>
    <t>Podklad nebo kryt z kameniva hrubého drceného vel. 16-32 mm plochy do 100 m2 tl 200 mm</t>
  </si>
  <si>
    <t>1878248912</t>
  </si>
  <si>
    <t>Podklad nebo kryt z kameniva hrubého drceného vel. 16-32 mm s rozprostřením a zhutněním plochy jednotlivě do 100 m2, po zhutnění tl. 200 mm</t>
  </si>
  <si>
    <t>https://podminky.urs.cz/item/CS_URS_2025_02/564760101</t>
  </si>
  <si>
    <t>Poznámka k položce:_x000d_
0-32mm ŠDb</t>
  </si>
  <si>
    <t>*nová skladba</t>
  </si>
  <si>
    <t>*celá plocha u vrtů bude dokončena po výstavbě hotelu Bílý lev</t>
  </si>
  <si>
    <t>"celková plocha u vrtů" 19,45*(6,15+5,4)/2+(2,27+1,46)/2*6,3</t>
  </si>
  <si>
    <t>"odečet zastavěné plochy v místě vrtů (SO.01)" -(13,24*(2,415+2,0)/2+2,8*2,415*2)</t>
  </si>
  <si>
    <t>50</t>
  </si>
  <si>
    <t>564851112</t>
  </si>
  <si>
    <t>Podklad ze štěrkodrtě ŠD plochy přes 100 m2 tl 160 mm</t>
  </si>
  <si>
    <t>376859572</t>
  </si>
  <si>
    <t>Podklad ze štěrkodrti ŠD s rozprostřením a zhutněním plochy přes 100 m2, po zhutnění tl. 160 mm</t>
  </si>
  <si>
    <t>https://podminky.urs.cz/item/CS_URS_2025_02/564851112</t>
  </si>
  <si>
    <t>Poznámka k položce:_x000d_
ŠDb - 0-32GE</t>
  </si>
  <si>
    <t>51</t>
  </si>
  <si>
    <t>564962112</t>
  </si>
  <si>
    <t>Podklad z mechanicky zpevněného kameniva MZK tl 210 mm</t>
  </si>
  <si>
    <t>186459913</t>
  </si>
  <si>
    <t>Podklad z mechanicky zpevněného kameniva MZK (minerální beton) s rozprostřením a s hutněním, po zhutnění tl. 210 mm</t>
  </si>
  <si>
    <t>https://podminky.urs.cz/item/CS_URS_2025_02/564962112</t>
  </si>
  <si>
    <t>52</t>
  </si>
  <si>
    <t>56712311R</t>
  </si>
  <si>
    <t>Podklad ze směsi stmelené cementem SC C 5/8 (KSC II) tl 100 mm</t>
  </si>
  <si>
    <t>1369422969</t>
  </si>
  <si>
    <t>53</t>
  </si>
  <si>
    <t>591411111</t>
  </si>
  <si>
    <t>Kladení dlažby z mozaiky jednobarevné komunikací pro pěší lože z kameniva</t>
  </si>
  <si>
    <t>557463082</t>
  </si>
  <si>
    <t>Kladení dlažby z mozaiky komunikací pro pěší s vyplněním spár, s dvojím beraněním a se smetením přebytečného materiálu na vzdálenost do 3 m jednobarevné, s ložem tl. do 40 mm z kameniva</t>
  </si>
  <si>
    <t>https://podminky.urs.cz/item/CS_URS_2025_02/591411111</t>
  </si>
  <si>
    <t>" u Bílého lva u vrtů - odvodňovací žlábek ke kanalizaci" -8,95</t>
  </si>
  <si>
    <t>54</t>
  </si>
  <si>
    <t>583810R0</t>
  </si>
  <si>
    <t>kostka štípaná dlažební žula drobná 6x6x6cm světle šedá</t>
  </si>
  <si>
    <t>275093727</t>
  </si>
  <si>
    <t>223,572*1,02 'Přepočtené koeficientem množství</t>
  </si>
  <si>
    <t>55</t>
  </si>
  <si>
    <t>591412111</t>
  </si>
  <si>
    <t>Kladení dlažby z mozaiky dvou a vícebarevné komunikací pro pěší lože z kameniva</t>
  </si>
  <si>
    <t>1908309422</t>
  </si>
  <si>
    <t>Kladení dlažby z mozaiky komunikací pro pěší s vyplněním spár, s dvojím beraněním a se smetením přebytečného materiálu na vzdálenost do 3 m dvoubarevné a vícebarevné, s ložem tl. do 40 mm z kameniva</t>
  </si>
  <si>
    <t>https://podminky.urs.cz/item/CS_URS_2025_02/591412111</t>
  </si>
  <si>
    <t>56</t>
  </si>
  <si>
    <t>1222948300</t>
  </si>
  <si>
    <t>"plocha u Vřídla, přemostění" 775,37</t>
  </si>
  <si>
    <t>775,37*1,02 'Přepočtené koeficientem množství</t>
  </si>
  <si>
    <t>57</t>
  </si>
  <si>
    <t>583810R1</t>
  </si>
  <si>
    <t>kostka štípaná dlažební žula drobná 6x6x6cm tmavě šedá</t>
  </si>
  <si>
    <t>596342356</t>
  </si>
  <si>
    <t>"plocha u Vřídla, přemostění" 463,14</t>
  </si>
  <si>
    <t>463,14*1,02 'Přepočtené koeficientem množství</t>
  </si>
  <si>
    <t>58</t>
  </si>
  <si>
    <t>596811321</t>
  </si>
  <si>
    <t>Kladení velkoformátové betonové dlažby tl přes 50 do 100 mm velikosti přes 0,5 m2 pl do 300 m2</t>
  </si>
  <si>
    <t>-23120622</t>
  </si>
  <si>
    <t>Kladení velkoformátové dlažby pozemních komunikací a komunikací pro pěší s ložem z kameniva tl. 40 mm, s vyplněním spár, s hutněním, vibrováním a se smetením přebytečného materiálu tl. do 100 mm, velikosti dlaždic přes 0,5 m2, pro plochy do 300 m2</t>
  </si>
  <si>
    <t>https://podminky.urs.cz/item/CS_URS_2025_02/596811321</t>
  </si>
  <si>
    <t>*doplnění dlažby, stávající zpět po osazení mobiliáře - odhad</t>
  </si>
  <si>
    <t>"ozn.20 - inform. nosič - plakátovací sloup" 0,5</t>
  </si>
  <si>
    <t>59</t>
  </si>
  <si>
    <t>596991113</t>
  </si>
  <si>
    <t>Řezání betonové, kameninové a kamenné dlažby do oblouku tl přes 80 do 100 mm</t>
  </si>
  <si>
    <t>1945557250</t>
  </si>
  <si>
    <t>Řezání betonové, kameninové nebo kamenné dlažby do oblouku tloušťky dlažby přes 80 do 100 mm</t>
  </si>
  <si>
    <t>https://podminky.urs.cz/item/CS_URS_2025_02/596991113</t>
  </si>
  <si>
    <t>*pro nový základ mobiliáře</t>
  </si>
  <si>
    <t>"ozn.20 - inform. nosič - plakátovací sloup" 1,0*4</t>
  </si>
  <si>
    <t>60</t>
  </si>
  <si>
    <t>597661111</t>
  </si>
  <si>
    <t>Rigol dlážděný do lože z betonu tl 100 mm z dlažebních kostek drobných</t>
  </si>
  <si>
    <t>845079438</t>
  </si>
  <si>
    <t>Rigol dlážděný do lože z betonu prostého tl. 100 mm, s vyplněním a zatřením spár cementovou maltou z dlažebních kostek drobných</t>
  </si>
  <si>
    <t>https://podminky.urs.cz/item/CS_URS_2025_02/597661111</t>
  </si>
  <si>
    <t>Poznámka k položce:_x000d_
7 řad kostek 60x60x60mm</t>
  </si>
  <si>
    <t>" u Bílého lva u vrtů - odvodňovací žlábek ke kanalizaci" 8,95</t>
  </si>
  <si>
    <t>61</t>
  </si>
  <si>
    <t>597069111</t>
  </si>
  <si>
    <t>Příplatek ZKD 10 mm tl lože přes 100 mm u rigolu dlážděného</t>
  </si>
  <si>
    <t>922133607</t>
  </si>
  <si>
    <t>Rigol dlážděný Příplatek k cenám za každých dalších i započatých 10 mm tloušťky lože přes 100 mm</t>
  </si>
  <si>
    <t>https://podminky.urs.cz/item/CS_URS_2025_02/597069111</t>
  </si>
  <si>
    <t>*celková tl.150mm</t>
  </si>
  <si>
    <t>"50mm" 8,95*5</t>
  </si>
  <si>
    <t>Úpravy povrchů, podlahy a osazování výplní</t>
  </si>
  <si>
    <t>62</t>
  </si>
  <si>
    <t>631311137</t>
  </si>
  <si>
    <t>Mazanina tl přes 120 do 240 mm z betonu prostého bez zvýšených nároků na prostředí tř. C 30/37</t>
  </si>
  <si>
    <t>320987139</t>
  </si>
  <si>
    <t>Mazanina z betonu prostého bez zvýšených nároků na prostředí tl. přes 120 do 240 mm tř. C 30/37</t>
  </si>
  <si>
    <t>https://podminky.urs.cz/item/CS_URS_2025_02/631311137</t>
  </si>
  <si>
    <t>Poznámka k položce:_x000d_
XA1,XC2</t>
  </si>
  <si>
    <t>*tl. 150mm</t>
  </si>
  <si>
    <t>"nabetonování nosníků přemostění" 65,0*18,1*0,15</t>
  </si>
  <si>
    <t>63</t>
  </si>
  <si>
    <t>631351101</t>
  </si>
  <si>
    <t>Zřízení bednění rýh a hran v podlahách</t>
  </si>
  <si>
    <t>-1601739332</t>
  </si>
  <si>
    <t>Bednění v podlahách rýh a hran zřízení</t>
  </si>
  <si>
    <t>https://podminky.urs.cz/item/CS_URS_2025_02/631351101</t>
  </si>
  <si>
    <t>"nabetonování nosníků přemostění" 2*(65,0+18,1)*0,15</t>
  </si>
  <si>
    <t>64</t>
  </si>
  <si>
    <t>631351102</t>
  </si>
  <si>
    <t>Odstranění bednění rýh a hran v podlahách</t>
  </si>
  <si>
    <t>1995317387</t>
  </si>
  <si>
    <t>Bednění v podlahách rýh a hran odstranění</t>
  </si>
  <si>
    <t>https://podminky.urs.cz/item/CS_URS_2025_02/631351102</t>
  </si>
  <si>
    <t>65</t>
  </si>
  <si>
    <t>631361821</t>
  </si>
  <si>
    <t>Výztuž mazanin betonářskou ocelí 10 505</t>
  </si>
  <si>
    <t>-1599023826</t>
  </si>
  <si>
    <t>Výztuž mazanin 10 505 (R) nebo BSt 500</t>
  </si>
  <si>
    <t>https://podminky.urs.cz/item/CS_URS_2025_02/631361821</t>
  </si>
  <si>
    <t>*130kg/m3</t>
  </si>
  <si>
    <t>176,475*130,0*0,001</t>
  </si>
  <si>
    <t>Vedení trubní dálková a přípojná</t>
  </si>
  <si>
    <t>89</t>
  </si>
  <si>
    <t>Ostatní konstrukce dálkových a přípojných vedení</t>
  </si>
  <si>
    <t>66</t>
  </si>
  <si>
    <t>895000</t>
  </si>
  <si>
    <t>Demontáž stáv. bodové vpusti</t>
  </si>
  <si>
    <t>kpl</t>
  </si>
  <si>
    <t>-21933307</t>
  </si>
  <si>
    <t xml:space="preserve">*demontáž bodových vpustí po odstranění ko, očištění a  kontrola stropu a izolace přes nosnou ko, obnova a napojení na izolaci nosníků - 5ks</t>
  </si>
  <si>
    <t>Ostatní konstrukce a práce, bourání</t>
  </si>
  <si>
    <t>91</t>
  </si>
  <si>
    <t>Doplňující konstrukce a práce pozemních komunikací, letišť a ploch</t>
  </si>
  <si>
    <t>67</t>
  </si>
  <si>
    <t>916241213</t>
  </si>
  <si>
    <t>Osazení obrubníku kamenného stojatého s boční opěrou do lože z betonu prostého</t>
  </si>
  <si>
    <t>1950596884</t>
  </si>
  <si>
    <t>Osazení obrubníku kamenného se zřízením lože, s vyplněním a zatřením spár cementovou maltou stojatého s boční opěrou z betonu prostého, do lože z betonu prostého</t>
  </si>
  <si>
    <t>https://podminky.urs.cz/item/CS_URS_2025_02/916241213</t>
  </si>
  <si>
    <t>"u Bílého lva" 2,4</t>
  </si>
  <si>
    <t>68</t>
  </si>
  <si>
    <t>58380007</t>
  </si>
  <si>
    <t>obrubník kamenný žulový přímý 1000x150x250mm</t>
  </si>
  <si>
    <t>-1067598067</t>
  </si>
  <si>
    <t>2,4*1,02 'Přepočtené koeficientem množství</t>
  </si>
  <si>
    <t>94</t>
  </si>
  <si>
    <t>Lešení a stavební výtahy</t>
  </si>
  <si>
    <t>69</t>
  </si>
  <si>
    <t>943111111</t>
  </si>
  <si>
    <t>Montáž lešení prostorového trubkového lehkého bez podlah zatížení do 200 kg/m2 v do 10 m</t>
  </si>
  <si>
    <t>-1970740453</t>
  </si>
  <si>
    <t>Lešení prostorové trubkové lehké pracovní bez podlah s provozním zatížením tř. 3 do 200 kg/m2 výšky do 10 m montáž</t>
  </si>
  <si>
    <t>https://podminky.urs.cz/item/CS_URS_2025_02/943111111</t>
  </si>
  <si>
    <t>1200*3</t>
  </si>
  <si>
    <t>70</t>
  </si>
  <si>
    <t>943111211</t>
  </si>
  <si>
    <t>Příplatek k lešení prostorovému trubkovému lehkému bez podlah do 200 kg/m2 v do 10 m za každý den použití</t>
  </si>
  <si>
    <t>-1646691107</t>
  </si>
  <si>
    <t>Lešení prostorové trubkové lehké pracovní bez podlah s provozním zatížením tř. 3 do 200 kg/m2 výšky do 10 m příplatek k ceně za každý den použití</t>
  </si>
  <si>
    <t>https://podminky.urs.cz/item/CS_URS_2025_02/943111211</t>
  </si>
  <si>
    <t>3600*30*3</t>
  </si>
  <si>
    <t>71</t>
  </si>
  <si>
    <t>943111811</t>
  </si>
  <si>
    <t>Demontáž lešení prostorového trubkového lehkého bez podlah zatížení do 200 kg/m2 v do 10 m</t>
  </si>
  <si>
    <t>-163626635</t>
  </si>
  <si>
    <t>Lešení prostorové trubkové lehké pracovní bez podlah s provozním zatížením tř. 3 do 200 kg/m2 výšky do 10 m demontáž</t>
  </si>
  <si>
    <t>https://podminky.urs.cz/item/CS_URS_2025_02/943111811</t>
  </si>
  <si>
    <t>72</t>
  </si>
  <si>
    <t>993121111</t>
  </si>
  <si>
    <t>Dovoz a odvoz lešení prostorového lehkého do 10 km včetně naložení a složení</t>
  </si>
  <si>
    <t>-1516705029</t>
  </si>
  <si>
    <t>Dovoz a odvoz lešení včetně naložení a složení prostorového lehkého, na vzdálenost do 10 km</t>
  </si>
  <si>
    <t>https://podminky.urs.cz/item/CS_URS_2025_02/993121111</t>
  </si>
  <si>
    <t>73</t>
  </si>
  <si>
    <t>949211111</t>
  </si>
  <si>
    <t>Montáž lešeňové podlahy s příčníky nebo podélníky pro trubková lešení v do 10 m</t>
  </si>
  <si>
    <t>-1165053737</t>
  </si>
  <si>
    <t>Lešeňová podlaha pro trubková lešení z fošen, prken nebo dřevěných sbíjených lešeňových dílců s příčníky nebo podélníky, ve výšce do 10 m montáž</t>
  </si>
  <si>
    <t>https://podminky.urs.cz/item/CS_URS_2025_02/949211111</t>
  </si>
  <si>
    <t>74</t>
  </si>
  <si>
    <t>949211211</t>
  </si>
  <si>
    <t>Příplatek k lešeňové podlaze s příčníky nebo podélníky pro trubková lešení v do 10 m za každý den použití</t>
  </si>
  <si>
    <t>-807134149</t>
  </si>
  <si>
    <t>Lešeňová podlaha pro trubková lešení z fošen, prken nebo dřevěných sbíjených lešeňových dílců s příčníky nebo podélníky, ve výšce do 10 m příplatek k ceně za každý den použití</t>
  </si>
  <si>
    <t>https://podminky.urs.cz/item/CS_URS_2025_02/949211211</t>
  </si>
  <si>
    <t>1200*30*3</t>
  </si>
  <si>
    <t>75</t>
  </si>
  <si>
    <t>949211811</t>
  </si>
  <si>
    <t>Demontáž lešeňové podlahy s příčníky nebo podélníky pro trubková lešení v do 10 m</t>
  </si>
  <si>
    <t>207982683</t>
  </si>
  <si>
    <t>Lešeňová podlaha pro trubková lešení z fošen, prken nebo dřevěných sbíjených lešeňových dílců s příčníky nebo podélníky, ve výšce do 10 m demontáž</t>
  </si>
  <si>
    <t>https://podminky.urs.cz/item/CS_URS_2025_02/949211811</t>
  </si>
  <si>
    <t>76</t>
  </si>
  <si>
    <t>949101111</t>
  </si>
  <si>
    <t>Lešení pomocné pro objekty pozemních staveb s lešeňovou podlahou v do 1,9 m zatížení do 150 kg/m2</t>
  </si>
  <si>
    <t>-1921414254</t>
  </si>
  <si>
    <t>Lešení pomocné pracovní pro objekty pozemních staveb pro zatížení do 150 kg/m2, o výšce lešeňové podlahy do 1,9 m</t>
  </si>
  <si>
    <t>https://podminky.urs.cz/item/CS_URS_2025_02/949101111</t>
  </si>
  <si>
    <t>(18,2+6,4+14,0)*1,0</t>
  </si>
  <si>
    <t>96</t>
  </si>
  <si>
    <t>Bourání konstrukcí</t>
  </si>
  <si>
    <t>77</t>
  </si>
  <si>
    <t>960000</t>
  </si>
  <si>
    <t>Demontáže stávajících informačních tabulí</t>
  </si>
  <si>
    <t>-89091553</t>
  </si>
  <si>
    <t>Demontáže stávajících tabulí</t>
  </si>
  <si>
    <t>Poznámka k položce:_x000d_
rozcestníky, i nformační tabula atd.</t>
  </si>
  <si>
    <t>78</t>
  </si>
  <si>
    <t>961055111</t>
  </si>
  <si>
    <t>Bourání základů ze ŽB</t>
  </si>
  <si>
    <t>-380277461</t>
  </si>
  <si>
    <t>Bourání základů z betonu železového</t>
  </si>
  <si>
    <t>https://podminky.urs.cz/item/CS_URS_2025_02/961055111</t>
  </si>
  <si>
    <t>"zídka u Valy u schodiště " (4,13+1,0)*0,5*0,5</t>
  </si>
  <si>
    <t>79</t>
  </si>
  <si>
    <t>962031133</t>
  </si>
  <si>
    <t>Bourání příček nebo přizdívek z cihel pálených plných tl přes 100 do 150 mm</t>
  </si>
  <si>
    <t>20474317</t>
  </si>
  <si>
    <t>Bourání příček nebo přizdívek z cihel pálených plných, tl. přes 100 do 150 mm</t>
  </si>
  <si>
    <t>https://podminky.urs.cz/item/CS_URS_2025_02/962031133</t>
  </si>
  <si>
    <t>*cihlová přizdívka, pylon (Wolker)</t>
  </si>
  <si>
    <t>1,95*2,14</t>
  </si>
  <si>
    <t>80</t>
  </si>
  <si>
    <t>962052211</t>
  </si>
  <si>
    <t>Bourání zdiva nadzákladového ze ŽB přes 1 m3</t>
  </si>
  <si>
    <t>-138136740</t>
  </si>
  <si>
    <t>Bourání zdiva železobetonového nadzákladového, objemu přes 1 m3</t>
  </si>
  <si>
    <t>https://podminky.urs.cz/item/CS_URS_2025_02/962052211</t>
  </si>
  <si>
    <t>"rabátka" ((1,2+0,51*2)*0,14+0,35*0,1)*7,0+((1,2+0,44*2)*0,125+0,4*0,1)*(18,2+2,3+5,1)</t>
  </si>
  <si>
    <t>((1,6+2*0,4)*0,14+0,35*0,1)*(5,35+2,56)+((0,8+2*0,4)*0,14+0,35*0,1)*1,45+((1,0*0,14)+(0,3+0,54)/2*2+0,31)*0,1*22,8</t>
  </si>
  <si>
    <t>"rabátko u vrtu" ((1,649+1,409+2,985)*0,38*0,085+2,818*(0,435*0,1+0,35*0,085)+(1,15+1,3)/2*(2,6+2,5)/2)*0,1</t>
  </si>
  <si>
    <t>*nika pro reproduktory</t>
  </si>
  <si>
    <t>"2240x757" (2,24*(0,757+0,9*2)+0,9*0,757*2-1,78*0,58)*0,2*3</t>
  </si>
  <si>
    <t>"zídka u Valy u schodiště " 4,13*0,44*1,52+1,0*0,37*(1,52+0,78)/2</t>
  </si>
  <si>
    <t>81</t>
  </si>
  <si>
    <t>963042819</t>
  </si>
  <si>
    <t>Bourání schodišťových stupňů betonových zhotovených na místě</t>
  </si>
  <si>
    <t>-459724249</t>
  </si>
  <si>
    <t>https://podminky.urs.cz/item/CS_URS_2025_02/963042819</t>
  </si>
  <si>
    <t>82</t>
  </si>
  <si>
    <t>965042241</t>
  </si>
  <si>
    <t>Bourání podkladů pod dlažby nebo mazanin betonových nebo z litého asfaltu tl přes 100 mm pl přes 4 m2</t>
  </si>
  <si>
    <t>-1548558244</t>
  </si>
  <si>
    <t>Bourání mazanin betonových nebo z litého asfaltu tl. přes 100 mm, plochy přes 4 m2</t>
  </si>
  <si>
    <t>https://podminky.urs.cz/item/CS_URS_2025_02/965042241</t>
  </si>
  <si>
    <t>"plocha u Vřídla, přemostění" 1238,51*0,18</t>
  </si>
  <si>
    <t>83</t>
  </si>
  <si>
    <t>965082923</t>
  </si>
  <si>
    <t>Odstranění násypů pod podlahami tl do 100 mm pl přes 2 m2</t>
  </si>
  <si>
    <t>-303639106</t>
  </si>
  <si>
    <t>Odstranění násypu pod podlahami nebo ochranného násypu na střechách tl. do 100 mm, plochy přes 2 m2</t>
  </si>
  <si>
    <t>https://podminky.urs.cz/item/CS_URS_2025_02/965082923</t>
  </si>
  <si>
    <t xml:space="preserve">*lože 70% tl.50mm </t>
  </si>
  <si>
    <t>"plocha u Vřídla, přemostění" 1238,51*0,05*0,7</t>
  </si>
  <si>
    <t>84</t>
  </si>
  <si>
    <t>965082941</t>
  </si>
  <si>
    <t>Odstranění násypů pod podlahami tl přes 200 mm</t>
  </si>
  <si>
    <t>-1026131667</t>
  </si>
  <si>
    <t>Odstranění násypu pod podlahami nebo ochranného násypu na střechách tl. přes 200 mm jakékoliv plochy</t>
  </si>
  <si>
    <t>https://podminky.urs.cz/item/CS_URS_2025_02/965082941</t>
  </si>
  <si>
    <t>"plocha u Vřídla, přemostění" 1238,51*0,3</t>
  </si>
  <si>
    <t>85</t>
  </si>
  <si>
    <t>965045113</t>
  </si>
  <si>
    <t>Bourání potěrů cementových nebo pískocementových tl do 50 mm pl přes 4 m2</t>
  </si>
  <si>
    <t>-2112830335</t>
  </si>
  <si>
    <t>Bourání potěrů tl. do 50 mm cementových nebo pískocementových, plochy přes 4 m2</t>
  </si>
  <si>
    <t>https://podminky.urs.cz/item/CS_URS_2025_02/965045113</t>
  </si>
  <si>
    <t>*maltové lože tl. 50mm</t>
  </si>
  <si>
    <t xml:space="preserve">*maltové lože 30% tl.50mm </t>
  </si>
  <si>
    <t>86</t>
  </si>
  <si>
    <t>966073811</t>
  </si>
  <si>
    <t>Rozebrání vrat a vrátek k oplocení pl přes 2 do 6 m2</t>
  </si>
  <si>
    <t>-297638926</t>
  </si>
  <si>
    <t>Rozebrání vrat a vrátek k oplocení plochy jednotlivě přes 2 do 6 m2</t>
  </si>
  <si>
    <t>https://podminky.urs.cz/item/CS_URS_2025_02/966073811</t>
  </si>
  <si>
    <t>"vrátka v zadní části chodníčku u Wolkera (přístup k popelnicím)" 1</t>
  </si>
  <si>
    <t>87</t>
  </si>
  <si>
    <t>977151111</t>
  </si>
  <si>
    <t>Jádrové vrty diamantovými korunkami do stavebních materiálů D do 35 mm</t>
  </si>
  <si>
    <t>1268603565</t>
  </si>
  <si>
    <t>Jádrové vrty diamantovými korunkami do stavebních materiálů (železobetonu, betonu, cihel, obkladů, dlažeb, kamene) průměru do 35 mm</t>
  </si>
  <si>
    <t>https://podminky.urs.cz/item/CS_URS_2025_02/977151111</t>
  </si>
  <si>
    <t>*96ks prům. 30mm - odvodnění nosníků</t>
  </si>
  <si>
    <t>96*0,15</t>
  </si>
  <si>
    <t>88</t>
  </si>
  <si>
    <t>978036191</t>
  </si>
  <si>
    <t>Otlučení (osekání) cementových omítek vnějších ploch v rozsahu přes 80 do 100 %</t>
  </si>
  <si>
    <t>-1829475695</t>
  </si>
  <si>
    <t>Otlučení cementových omítek vnějších ploch s vyškrabáním spar zdiva a s očištěním povrchu, v rozsahu přes 80 do 100 %</t>
  </si>
  <si>
    <t>https://podminky.urs.cz/item/CS_URS_2025_02/978036191</t>
  </si>
  <si>
    <t>*příprava pro bet. předstěnu stáv. nábřežní zdi</t>
  </si>
  <si>
    <t>(18,2+6,4+14,0)*2,3</t>
  </si>
  <si>
    <t>98</t>
  </si>
  <si>
    <t>Demolice a sanace</t>
  </si>
  <si>
    <t>985121122</t>
  </si>
  <si>
    <t>Tryskání degradovaného betonu stěn a rubu kleneb vodou pod tlakem přes 300 do 1250 barů</t>
  </si>
  <si>
    <t>-1941671990</t>
  </si>
  <si>
    <t>Tryskání degradovaného betonu stěn, rubu kleneb a podlah vodou pod tlakem přes 300 do 1 250 barů</t>
  </si>
  <si>
    <t>https://podminky.urs.cz/item/CS_URS_2025_02/985121122</t>
  </si>
  <si>
    <t>*dle upřesnění statika</t>
  </si>
  <si>
    <t>1156,0</t>
  </si>
  <si>
    <t>90</t>
  </si>
  <si>
    <t>985121222</t>
  </si>
  <si>
    <t>Tryskání degradovaného betonu líce kleneb vodou pod tlakem přes 300 do 1250 barů</t>
  </si>
  <si>
    <t>204531565</t>
  </si>
  <si>
    <t>Tryskání degradovaného betonu líce kleneb a podhledů vodou pod tlakem přes 300 do 1 250 barů</t>
  </si>
  <si>
    <t>https://podminky.urs.cz/item/CS_URS_2025_02/985121222</t>
  </si>
  <si>
    <t>1873,0</t>
  </si>
  <si>
    <t>985311213</t>
  </si>
  <si>
    <t>Reprofilace líce kleneb a podhledů cementovou sanační maltou tl přes 20 do 30 mm</t>
  </si>
  <si>
    <t>-1663150439</t>
  </si>
  <si>
    <t>Reprofilace betonu sanačními maltami na cementové bázi ručně líce kleneb a podhledů, tloušťky přes 20 do 30 mm</t>
  </si>
  <si>
    <t>https://podminky.urs.cz/item/CS_URS_2025_02/985311213</t>
  </si>
  <si>
    <t>92</t>
  </si>
  <si>
    <t>985311312</t>
  </si>
  <si>
    <t>Reprofilace rubu kleneb a podlah cementovou sanační maltou tl přes 10 do 20 mm</t>
  </si>
  <si>
    <t>-1100933424</t>
  </si>
  <si>
    <t>Reprofilace betonu sanačními maltami na cementové bázi ručně rubu kleneb a podlah, tloušťky přes 10 do 20 mm</t>
  </si>
  <si>
    <t>https://podminky.urs.cz/item/CS_URS_2025_02/985311312</t>
  </si>
  <si>
    <t>93</t>
  </si>
  <si>
    <t>985312121</t>
  </si>
  <si>
    <t>Stěrka k vyrovnání betonových ploch líce kleneb a podhledů tl do 2 mm</t>
  </si>
  <si>
    <t>467687132</t>
  </si>
  <si>
    <t>Stěrka k vyrovnání ploch reprofilovaného betonu líce kleneb a podhledů, tloušťky do 2 mm</t>
  </si>
  <si>
    <t>https://podminky.urs.cz/item/CS_URS_2025_02/985312121</t>
  </si>
  <si>
    <t>985321111</t>
  </si>
  <si>
    <t>Ochranný nátěr výztuže na cementové bázi stěn, líce kleneb a podhledů 1 vrstva tl 1 mm</t>
  </si>
  <si>
    <t>1584991453</t>
  </si>
  <si>
    <t>Ochranný nátěr betonářské výztuže 1 vrstva tloušťky 1 mm na cementové bázi stěn, líce kleneb a podhledů</t>
  </si>
  <si>
    <t>https://podminky.urs.cz/item/CS_URS_2025_02/985321111</t>
  </si>
  <si>
    <t>95</t>
  </si>
  <si>
    <t>985324211</t>
  </si>
  <si>
    <t>Ochranný akrylátový nátěr betonu dvojnásobný s impregnací S2 (OS-B)</t>
  </si>
  <si>
    <t>274396770</t>
  </si>
  <si>
    <t>Ochranný nátěr betonu akrylátový dvojnásobný s impregnací S2 (OS-B)</t>
  </si>
  <si>
    <t>https://podminky.urs.cz/item/CS_URS_2025_02/985324211</t>
  </si>
  <si>
    <t>997</t>
  </si>
  <si>
    <t>Doprava suti a vybouraných hmot</t>
  </si>
  <si>
    <t>997221571</t>
  </si>
  <si>
    <t>Vodorovná doprava vybouraných hmot do 1 km</t>
  </si>
  <si>
    <t>1360530034</t>
  </si>
  <si>
    <t>Vodorovná doprava vybouraných hmot bez naložení, ale se složením a s hrubým urovnáním na vzdálenost do 1 km</t>
  </si>
  <si>
    <t>https://podminky.urs.cz/item/CS_URS_2025_02/997221571</t>
  </si>
  <si>
    <t>97</t>
  </si>
  <si>
    <t>997221579</t>
  </si>
  <si>
    <t>Příplatek ZKD 1 km u vodorovné dopravy vybouraných hmot</t>
  </si>
  <si>
    <t>437472667</t>
  </si>
  <si>
    <t>Vodorovná doprava vybouraných hmot bez naložení, ale se složením a s hrubým urovnáním na vzdálenost Příplatek k ceně za každý další započatý 1 km přes 1 km</t>
  </si>
  <si>
    <t>https://podminky.urs.cz/item/CS_URS_2025_02/997221579</t>
  </si>
  <si>
    <t>1717,79*14 'Přepočtené koeficientem množství</t>
  </si>
  <si>
    <t>997221612</t>
  </si>
  <si>
    <t>Nakládání vybouraných hmot na dopravní prostředky pro vodorovnou dopravu</t>
  </si>
  <si>
    <t>14312394</t>
  </si>
  <si>
    <t>Nakládání na dopravní prostředky pro vodorovnou dopravu vybouraných hmot</t>
  </si>
  <si>
    <t>https://podminky.urs.cz/item/CS_URS_2025_02/997221612</t>
  </si>
  <si>
    <t>99</t>
  </si>
  <si>
    <t>997221873</t>
  </si>
  <si>
    <t>Poplatek za uložení na recyklační skládce (skládkovné) stavebního odpadu zeminy a kamení zatříděného do Katalogu odpadů pod kódem 17 05 04</t>
  </si>
  <si>
    <t>1210194603</t>
  </si>
  <si>
    <t>https://podminky.urs.cz/item/CS_URS_2025_02/997221873</t>
  </si>
  <si>
    <t>"stěrk" 0,29+0,44+26,448+60,687+520,174</t>
  </si>
  <si>
    <t>100</t>
  </si>
  <si>
    <t>997013631</t>
  </si>
  <si>
    <t>Poplatek za uložení na skládce (skládkovné) stavebního odpadu směsného kód odpadu 17 09 04</t>
  </si>
  <si>
    <t>1812017775</t>
  </si>
  <si>
    <t>Poplatek za uložení stavebního odpadu na skládce (skládkovné) směsného stavebního a demoličního zatříděného do Katalogu odpadů pod kódem 17 09 04</t>
  </si>
  <si>
    <t>https://podminky.urs.cz/item/CS_URS_2025_02/997013631</t>
  </si>
  <si>
    <t>1717,79</t>
  </si>
  <si>
    <t>"stěrk" -(0,29+0,44+26,448+60,687+520,174)</t>
  </si>
  <si>
    <t>998</t>
  </si>
  <si>
    <t>Přesun hmot</t>
  </si>
  <si>
    <t>101</t>
  </si>
  <si>
    <t>998223011</t>
  </si>
  <si>
    <t>Přesun hmot pro pozemní komunikace s krytem dlážděným</t>
  </si>
  <si>
    <t>-203817071</t>
  </si>
  <si>
    <t>Přesun hmot pro pozemní komunikace s krytem dlážděným dopravní vzdálenost do 200 m jakékoliv délky objektu</t>
  </si>
  <si>
    <t>https://podminky.urs.cz/item/CS_URS_2025_02/998223011</t>
  </si>
  <si>
    <t>PSV</t>
  </si>
  <si>
    <t>Práce a dodávky PSV</t>
  </si>
  <si>
    <t>711</t>
  </si>
  <si>
    <t>Izolace proti vodě, vlhkosti a plynům</t>
  </si>
  <si>
    <t>102</t>
  </si>
  <si>
    <t>711311001</t>
  </si>
  <si>
    <t>Provedení hydroizolace mostovek za studena lakem asfaltovým penetračním</t>
  </si>
  <si>
    <t>483398234</t>
  </si>
  <si>
    <t>Provedení izolace mostovek natěradly a tmely za studena nátěrem lakem asfaltovým penetračním</t>
  </si>
  <si>
    <t>https://podminky.urs.cz/item/CS_URS_2025_02/711311001</t>
  </si>
  <si>
    <t>103</t>
  </si>
  <si>
    <t>11163150</t>
  </si>
  <si>
    <t>lak penetrační asfaltový</t>
  </si>
  <si>
    <t>-770565302</t>
  </si>
  <si>
    <t>1238,51*0,00032 'Přepočtené koeficientem množství</t>
  </si>
  <si>
    <t>104</t>
  </si>
  <si>
    <t>711341564</t>
  </si>
  <si>
    <t>Provedení hydroizolace mostovek pásy přitavením NAIP</t>
  </si>
  <si>
    <t>-754875476</t>
  </si>
  <si>
    <t>Provedení izolace mostovek pásy přitavením NAIP</t>
  </si>
  <si>
    <t>https://podminky.urs.cz/item/CS_URS_2025_02/711341564</t>
  </si>
  <si>
    <t>105</t>
  </si>
  <si>
    <t>62853003</t>
  </si>
  <si>
    <t>pás asfaltový natavitelný modifikovaný SBS s vložkou ze skleněné tkaniny a spalitelnou PE fólií nebo jemnozrnným minerálním posypem na horním povrchu tl 3,5mm</t>
  </si>
  <si>
    <t>14077993</t>
  </si>
  <si>
    <t>1238,51*1,1655 'Přepočtené koeficientem množství</t>
  </si>
  <si>
    <t>106</t>
  </si>
  <si>
    <t>998711121</t>
  </si>
  <si>
    <t>Přesun hmot tonážní pro izolace proti vodě, vlhkosti a plynům ruční v objektech v do 6 m</t>
  </si>
  <si>
    <t>-1450670677</t>
  </si>
  <si>
    <t>Přesun hmot pro izolace proti vodě, vlhkosti a plynům stanovený z hmotnosti přesunovaného materiálu vodorovná dopravní vzdálenost do 50 m ruční (bez užití mechanizace) v objektech výšky do 6 m</t>
  </si>
  <si>
    <t>https://podminky.urs.cz/item/CS_URS_2025_02/998711121</t>
  </si>
  <si>
    <t>741</t>
  </si>
  <si>
    <t>Elektroinstalace - silnoproud</t>
  </si>
  <si>
    <t>107</t>
  </si>
  <si>
    <t>741410001</t>
  </si>
  <si>
    <t>Montáž pásku uzemňovacího průřezu do 120 mm2 na povrchu</t>
  </si>
  <si>
    <t>-1682516899</t>
  </si>
  <si>
    <t>Montáž uzemňovacího vedení s upevněním, propojením a připojením pomocí svorek na povrchu pásku průřezu do 120 mm2</t>
  </si>
  <si>
    <t>https://podminky.urs.cz/item/CS_URS_2025_02/741410001</t>
  </si>
  <si>
    <t>108</t>
  </si>
  <si>
    <t>35442062</t>
  </si>
  <si>
    <t>pás zemnící 30x4mm FeZn</t>
  </si>
  <si>
    <t>kg</t>
  </si>
  <si>
    <t>-334712637</t>
  </si>
  <si>
    <t>128*0,95 'Přepočtené koeficientem množství</t>
  </si>
  <si>
    <t>109</t>
  </si>
  <si>
    <t>74145000R</t>
  </si>
  <si>
    <t>Montáž litinového boxu s měřící svorkou</t>
  </si>
  <si>
    <t>-211739966</t>
  </si>
  <si>
    <t>"GF7; H4; N4; Q4" 4</t>
  </si>
  <si>
    <t>110</t>
  </si>
  <si>
    <t>3457100R</t>
  </si>
  <si>
    <t>litinový box s měřící svorkou</t>
  </si>
  <si>
    <t>-1358858322</t>
  </si>
  <si>
    <t>Poznámka k položce:_x000d_
dle výběru investora</t>
  </si>
  <si>
    <t>111</t>
  </si>
  <si>
    <t>998741101</t>
  </si>
  <si>
    <t>Přesun hmot tonážní pro silnoproud v objektech v do 6 m</t>
  </si>
  <si>
    <t>-1997192104</t>
  </si>
  <si>
    <t>Přesun hmot pro silnoproud stanovený z hmotnosti přesunovaného materiálu vodorovná dopravní vzdálenost do 50 m základní v objektech výšky do 6 m</t>
  </si>
  <si>
    <t>https://podminky.urs.cz/item/CS_URS_2025_02/998741101</t>
  </si>
  <si>
    <t>751</t>
  </si>
  <si>
    <t>Vzduchotechnika</t>
  </si>
  <si>
    <t>112</t>
  </si>
  <si>
    <t>751398822</t>
  </si>
  <si>
    <t>Demontáž větrací mřížky stěnové průřezu přes 0,040 do 0,100 m2</t>
  </si>
  <si>
    <t>-1316547280</t>
  </si>
  <si>
    <t>Demontáž ostatních zařízení větrací mřížky stěnové, průřezu přes 0,040 do 0,100 m2</t>
  </si>
  <si>
    <t>https://podminky.urs.cz/item/CS_URS_2025_02/751398822</t>
  </si>
  <si>
    <t>"1700x580" 3</t>
  </si>
  <si>
    <t>764</t>
  </si>
  <si>
    <t>Konstrukce klempířské</t>
  </si>
  <si>
    <t>113</t>
  </si>
  <si>
    <t>764002861</t>
  </si>
  <si>
    <t>Demontáž oplechování říms a ozdobných prvků do suti</t>
  </si>
  <si>
    <t>843136501</t>
  </si>
  <si>
    <t>Demontáž klempířských konstrukcí oplechování říms do suti</t>
  </si>
  <si>
    <t>https://podminky.urs.cz/item/CS_URS_2025_02/764002861</t>
  </si>
  <si>
    <t>*nika pro reproduktory - 3x</t>
  </si>
  <si>
    <t>2*(2,24+0,757)*3</t>
  </si>
  <si>
    <t>114</t>
  </si>
  <si>
    <t>7641100R</t>
  </si>
  <si>
    <t>Oplechování vnitřních ploch rabátek z TiZn plechu s povrchovou úpravou</t>
  </si>
  <si>
    <t>981025645</t>
  </si>
  <si>
    <t>Poznámka k položce:_x000d_
tl.0,8mm</t>
  </si>
  <si>
    <t>*vnitřní plochy nových rabátek</t>
  </si>
  <si>
    <t>"rabátko u vrtů" (2,625+1,08+2,5+1,295)*0,61+(1,08+1,295)/2*(2,5*2,625)/2</t>
  </si>
  <si>
    <t>"rabátko nad řekou" (2*(1,146+1,723)+2*(4,593+1,13)+2*(1,01+1,18))*0,55</t>
  </si>
  <si>
    <t>(1,146+1,07)/2*(1,723*1,313)/2+(1,13+1,07)/2*(4,229*4,593)/2+(1,07+1,18)/2*(2,485+2,199)/2</t>
  </si>
  <si>
    <t>"rabátko u Bílého lva" 2*(0,35+17,66)*0,5+17,66*0,35</t>
  </si>
  <si>
    <t>"rabátko u Valy" 2*(3,8+1,225)*0,24+3,8*0,24+0,985*0,167</t>
  </si>
  <si>
    <t>"rabátko u Wolkera+nad místem pro popelnice SPLZAK" 2*(1,02+17,315)*0,5+3,555*1,02+6,54*0,77</t>
  </si>
  <si>
    <t>115</t>
  </si>
  <si>
    <t>998764101</t>
  </si>
  <si>
    <t>Přesun hmot tonážní pro konstrukce klempířské v objektech v do 6 m</t>
  </si>
  <si>
    <t>522897722</t>
  </si>
  <si>
    <t>Přesun hmot pro konstrukce klempířské stanovený z hmotnosti přesunovaného materiálu vodorovná dopravní vzdálenost do 50 m základní v objektech výšky do 6 m</t>
  </si>
  <si>
    <t>https://podminky.urs.cz/item/CS_URS_2025_02/998764101</t>
  </si>
  <si>
    <t>766</t>
  </si>
  <si>
    <t>Konstrukce truhlářské</t>
  </si>
  <si>
    <t>116</t>
  </si>
  <si>
    <t>766000</t>
  </si>
  <si>
    <t xml:space="preserve">Dodávka + montáž dřev. madla </t>
  </si>
  <si>
    <t>512</t>
  </si>
  <si>
    <t>-2060647660</t>
  </si>
  <si>
    <t>Poznámka k položce:_x000d_
48x40 s drážkou 30x10, 25x13_x000d_
jatoba s olejem_x000d_
dle výběru investora</t>
  </si>
  <si>
    <t>*madlo zábradlí (samostatné sloupky) s drážkou 30x10 pro osvětlení</t>
  </si>
  <si>
    <t>"schodiště u Valy" (0,5*2+1,7)*3</t>
  </si>
  <si>
    <t>"schodiště u Vřídla" (0,5*2+2,7)*3</t>
  </si>
  <si>
    <t>117</t>
  </si>
  <si>
    <t>998766101</t>
  </si>
  <si>
    <t>Přesun hmot tonážní pro kce truhlářské v objektech v do 6 m</t>
  </si>
  <si>
    <t>-1019970857</t>
  </si>
  <si>
    <t>Přesun hmot pro konstrukce truhlářské stanovený z hmotnosti přesunovaného materiálu vodorovná dopravní vzdálenost do 50 m základní v objektech výšky do 6 m</t>
  </si>
  <si>
    <t>https://podminky.urs.cz/item/CS_URS_2025_02/998766101</t>
  </si>
  <si>
    <t>767</t>
  </si>
  <si>
    <t>Konstrukce zámečnické</t>
  </si>
  <si>
    <t>118</t>
  </si>
  <si>
    <t>767161824</t>
  </si>
  <si>
    <t>Demontáž zábradlí schodišťového nerozebíratelného hmotnosti 1 m zábradlí přes 20 kg do suti</t>
  </si>
  <si>
    <t>730484110</t>
  </si>
  <si>
    <t>Demontáž zábradlí do suti schodišťového nerozebíratelný spoj hmotnosti 1 m zábradlí přes 20 kg</t>
  </si>
  <si>
    <t>https://podminky.urs.cz/item/CS_URS_2025_02/767161824</t>
  </si>
  <si>
    <t>*středové</t>
  </si>
  <si>
    <t>"schodiště u Valy" 1,3</t>
  </si>
  <si>
    <t>"schodiště u Vřídla" 2,3</t>
  </si>
  <si>
    <t>119</t>
  </si>
  <si>
    <t>767004</t>
  </si>
  <si>
    <t>Dodávka a montáž dvířka u popelnic</t>
  </si>
  <si>
    <t>ks</t>
  </si>
  <si>
    <t>-1517793231</t>
  </si>
  <si>
    <t>Poznámka k položce:_x000d_
odhad_x000d_
dle výběru investora</t>
  </si>
  <si>
    <t>120</t>
  </si>
  <si>
    <t>767006</t>
  </si>
  <si>
    <t>Dodávka a montáž vrátek, zábran</t>
  </si>
  <si>
    <t>-521259256</t>
  </si>
  <si>
    <t>*zábrana k přístupu ke stáv. vrtům do prostoru za Wolkerem</t>
  </si>
  <si>
    <t>"2x950/1550" 1</t>
  </si>
  <si>
    <t>121</t>
  </si>
  <si>
    <t>767163122</t>
  </si>
  <si>
    <t>Montáž přímého kovového zábradlí do betonu v rovině v exteriéru</t>
  </si>
  <si>
    <t>796057629</t>
  </si>
  <si>
    <t>Montáž zábradlí přímého v exteriéru v rovině (na rovné ploše) kotveného do betonu</t>
  </si>
  <si>
    <t>https://podminky.urs.cz/item/CS_URS_2025_02/767163122</t>
  </si>
  <si>
    <t xml:space="preserve">*kalené, vrstvené sklo min. 2x10mm s  bezpečnostní fólií, hrany zaleštěné a sražené pod 45°</t>
  </si>
  <si>
    <t>*po odstranění rabátek u vrtů, skleněné zábradlí</t>
  </si>
  <si>
    <t>*zábradlí v.1,1m u nábřežní zdi mezi žb zábradlím u rabátek</t>
  </si>
  <si>
    <t>3,81+3,36</t>
  </si>
  <si>
    <t>122</t>
  </si>
  <si>
    <t>55342286</t>
  </si>
  <si>
    <t>zábradlí celoskleněné s nerezovým madlem kotvené na puky</t>
  </si>
  <si>
    <t>-1660379158</t>
  </si>
  <si>
    <t xml:space="preserve">Poznámka k položce:_x000d_
skleněné zábradlí bude osazeno až po dokončení  stavby hotelu Bílý lev_x000d_
dle výběru investora</t>
  </si>
  <si>
    <t>123</t>
  </si>
  <si>
    <t>767164150</t>
  </si>
  <si>
    <t>Osazení samostatného sloupku zábradlí</t>
  </si>
  <si>
    <t>418711519</t>
  </si>
  <si>
    <t>Montáž zábradlí osazení samostatného sloupku</t>
  </si>
  <si>
    <t>https://podminky.urs.cz/item/CS_URS_2025_02/767164150</t>
  </si>
  <si>
    <t>Poznámka k položce:_x000d_
vč. ukotvení</t>
  </si>
  <si>
    <t xml:space="preserve">* zábradlí  v. 900mm</t>
  </si>
  <si>
    <t>"schodiště u Valy" 5*3</t>
  </si>
  <si>
    <t>"schodiště u Vřídla" 6*3</t>
  </si>
  <si>
    <t>124</t>
  </si>
  <si>
    <t>553422R</t>
  </si>
  <si>
    <t>sloupek k zábradlí v 900mm vč.úchytu pro madlo</t>
  </si>
  <si>
    <t>-148448499</t>
  </si>
  <si>
    <t>Poznámka k položce:_x000d_
povrch "bronzová patina" _x000d_
dle výběru investora</t>
  </si>
  <si>
    <t xml:space="preserve">* zábradlí  v. 900mm - tr.42,4x2,0+tyč pr.15 dl.50mm + nerez pásovina do kříže 25x5 dl.200mm vložit do bednění schodiště - dle PD</t>
  </si>
  <si>
    <t>125</t>
  </si>
  <si>
    <t>998767101</t>
  </si>
  <si>
    <t>Přesun hmot tonážní pro zámečnické konstrukce v objektech v do 6 m</t>
  </si>
  <si>
    <t>-1824347508</t>
  </si>
  <si>
    <t>Přesun hmot pro zámečnické konstrukce stanovený z hmotnosti přesunovaného materiálu vodorovná dopravní vzdálenost do 50 m základní v objektech výšky do 6 m</t>
  </si>
  <si>
    <t>https://podminky.urs.cz/item/CS_URS_2025_02/998767101</t>
  </si>
  <si>
    <t>772</t>
  </si>
  <si>
    <t>Podlahy z kamene</t>
  </si>
  <si>
    <t>126</t>
  </si>
  <si>
    <t>772231812</t>
  </si>
  <si>
    <t>Demontáž obkladů schodišťových stupnic do suti z tvrdých kamenů kladených do lepidla</t>
  </si>
  <si>
    <t>166373765</t>
  </si>
  <si>
    <t>Demontáž obkladů schodišťových stupňů z kamenných desek do suti stupnic z tvrdých kamenů lepených</t>
  </si>
  <si>
    <t>https://podminky.urs.cz/item/CS_URS_2025_02/772231812</t>
  </si>
  <si>
    <t>*obklad žulovými deskami tl.30mm</t>
  </si>
  <si>
    <t>"schodiště u Valy" 6,235*(0,273+0,272+0,303*3)</t>
  </si>
  <si>
    <t>"schodiště u Vřídla" 6,184*0,303*8</t>
  </si>
  <si>
    <t>127</t>
  </si>
  <si>
    <t>772231822</t>
  </si>
  <si>
    <t>Demontáž obkladů schodišťových podstupnic do suti z tvrdých kamenů kladených do lepidla</t>
  </si>
  <si>
    <t>1819997494</t>
  </si>
  <si>
    <t>Demontáž obkladů schodišťových stupňů z kamenných desek do suti podstupnic z tvrdých kamenů lepených</t>
  </si>
  <si>
    <t>https://podminky.urs.cz/item/CS_URS_2025_02/772231822</t>
  </si>
  <si>
    <t>"schodiště u Valy" 6,235*0,15*5</t>
  </si>
  <si>
    <t>"schodiště u Vřídla" 6,184*0,15*8</t>
  </si>
  <si>
    <t>128</t>
  </si>
  <si>
    <t>772522811</t>
  </si>
  <si>
    <t>Demontáž dlažby z kamene do suti z tvrdých kamenů kladených do malty</t>
  </si>
  <si>
    <t>914002282</t>
  </si>
  <si>
    <t>https://podminky.urs.cz/item/CS_URS_2025_02/772522811</t>
  </si>
  <si>
    <t>129</t>
  </si>
  <si>
    <t>7722330R</t>
  </si>
  <si>
    <t>Montáž trámce z kamene tvrdého tl přes 90 do 120 mm</t>
  </si>
  <si>
    <t>34872988</t>
  </si>
  <si>
    <t>Montáž obkladu schodišťových stupňů deskami z tvrdých kamenů kladených do malty s přímou nebo zakřivenou výstupní čárou deskami stupnicovými pravoúhlými nebo kosoúhlými, tl. přes 90 do 120 mm</t>
  </si>
  <si>
    <t>*u vrtu při osazení skleněného zábradlí, z každé strany zabradlí, trámec</t>
  </si>
  <si>
    <t>"140x110" (1,67+(2,55+2,465)*2+1,87)*2</t>
  </si>
  <si>
    <t>*u skleněného zábradlí u řeky</t>
  </si>
  <si>
    <t>3,36+3,81</t>
  </si>
  <si>
    <t>130</t>
  </si>
  <si>
    <t>583800R</t>
  </si>
  <si>
    <t>kamenný trámec 140x110mm</t>
  </si>
  <si>
    <t>-947614920</t>
  </si>
  <si>
    <t>131</t>
  </si>
  <si>
    <t>998772101</t>
  </si>
  <si>
    <t>Přesun hmot tonážní pro podlahy z kamene v objektech v do 6 m</t>
  </si>
  <si>
    <t>-2025830678</t>
  </si>
  <si>
    <t>Přesun hmot pro kamenné dlažby, obklady schodišťových stupňů a soklů stanovený z hmotnosti přesunovaného materiálu vodorovná dopravní vzdálenost do 50 m základní v objektech výšky do 6 m</t>
  </si>
  <si>
    <t>https://podminky.urs.cz/item/CS_URS_2025_02/998772101</t>
  </si>
  <si>
    <t>782</t>
  </si>
  <si>
    <t>Dokončovací práce - obklady z kamene</t>
  </si>
  <si>
    <t>132</t>
  </si>
  <si>
    <t>782000</t>
  </si>
  <si>
    <t>Oprava a úprava obkladů desek žulových</t>
  </si>
  <si>
    <t>1656723134</t>
  </si>
  <si>
    <t>*schodiště u Valy a u Vřídla po stavebních úpravách (nové schodiště)</t>
  </si>
  <si>
    <t>133</t>
  </si>
  <si>
    <t>782132812</t>
  </si>
  <si>
    <t>Demontáž obkladů stěn z kamene do suti z tvrdých kamenů kladených do lepidla</t>
  </si>
  <si>
    <t>1056290096</t>
  </si>
  <si>
    <t>Demontáž obkladů stěn z kamene do suti z tvrdých kamenů lepených</t>
  </si>
  <si>
    <t>https://podminky.urs.cz/item/CS_URS_2025_02/782132812</t>
  </si>
  <si>
    <t>"schodiště u Valy" 4,13*1,52+(3,76+1,0)*0,78+1,472*(1,52+0,78)/2</t>
  </si>
  <si>
    <t>134</t>
  </si>
  <si>
    <t>782632812</t>
  </si>
  <si>
    <t>Demontáž obkladů parapetů z kamene do suti z tvrdých kamenů kladených do lepidla</t>
  </si>
  <si>
    <t>1187595151</t>
  </si>
  <si>
    <t>Demontáž obkladů parapetů z kamene do suti z tvrdých kamenů lepených</t>
  </si>
  <si>
    <t>https://podminky.urs.cz/item/CS_URS_2025_02/782632812</t>
  </si>
  <si>
    <t>*zábradelní stěna</t>
  </si>
  <si>
    <t>"schodiště a zídka u Valy" 1,0*0,37+4,13*0,44</t>
  </si>
  <si>
    <t>OST</t>
  </si>
  <si>
    <t>Ostatní</t>
  </si>
  <si>
    <t>135</t>
  </si>
  <si>
    <t>000011</t>
  </si>
  <si>
    <t>Doprava, montáž, doprava montážní čety</t>
  </si>
  <si>
    <t>1656927059</t>
  </si>
  <si>
    <t>136</t>
  </si>
  <si>
    <t>000020</t>
  </si>
  <si>
    <t>Dodávka + montáž rohoží před vstupem do vřídla</t>
  </si>
  <si>
    <t>kpl.</t>
  </si>
  <si>
    <t>576584198</t>
  </si>
  <si>
    <t>137</t>
  </si>
  <si>
    <t>000022</t>
  </si>
  <si>
    <t>Dodávka + montáž krytů reproduktorů</t>
  </si>
  <si>
    <t>-2044581522</t>
  </si>
  <si>
    <t>138</t>
  </si>
  <si>
    <t>000023</t>
  </si>
  <si>
    <t>Dodávka + montáž reproduktorů</t>
  </si>
  <si>
    <t>1550438584</t>
  </si>
  <si>
    <t>139</t>
  </si>
  <si>
    <t>000028</t>
  </si>
  <si>
    <t>Dodávka + montáž - vymezovací sloupky</t>
  </si>
  <si>
    <t>1039877075</t>
  </si>
  <si>
    <t>*ozn. 16 -6x očko na zábradlí + textilní páska s výpletem textu (100m)</t>
  </si>
  <si>
    <t>140</t>
  </si>
  <si>
    <t>000030</t>
  </si>
  <si>
    <t>Dodávka + montáž pult pro zázemí kavárny</t>
  </si>
  <si>
    <t>1421152175</t>
  </si>
  <si>
    <t>*ozn. 31 absaz (corian)</t>
  </si>
  <si>
    <t>141</t>
  </si>
  <si>
    <t>000031</t>
  </si>
  <si>
    <t>Dodávka + montáž pult pro zázemí kavárny - ocelový skelet</t>
  </si>
  <si>
    <t>-1515857069</t>
  </si>
  <si>
    <t>*ozn. 31</t>
  </si>
  <si>
    <t>142</t>
  </si>
  <si>
    <t>000032</t>
  </si>
  <si>
    <t>Dodávka + montáž pult pro zázemí kavárny - dvířka s drátěným programem</t>
  </si>
  <si>
    <t>1289389259</t>
  </si>
  <si>
    <t>143</t>
  </si>
  <si>
    <t>000033</t>
  </si>
  <si>
    <t>Dodávka + montáž pult pro zázemí kavárny - poklop kávovaru</t>
  </si>
  <si>
    <t>74850272</t>
  </si>
  <si>
    <t>*ozn. 31 corian</t>
  </si>
  <si>
    <t>144</t>
  </si>
  <si>
    <t>00007</t>
  </si>
  <si>
    <t>Informační nosič 3000mm V, průměr: 1005mm, kruhový půdorys - plakátovací sloup</t>
  </si>
  <si>
    <t>279190429</t>
  </si>
  <si>
    <t xml:space="preserve">Poznámka k položce:_x000d_
panel z ocelového plechu, kotvení pod dlažbu_x000d_
dle výběru investora </t>
  </si>
  <si>
    <t>*ozn 20 - plakátovací sloup</t>
  </si>
  <si>
    <t>SO.02.02 - Napájecí a sdělovací kabely</t>
  </si>
  <si>
    <t xml:space="preserve">      D1 - Rozvodnice RVP1</t>
  </si>
  <si>
    <t xml:space="preserve">      D2 - Rozváděč RNET21</t>
  </si>
  <si>
    <t xml:space="preserve">      D3 - Rozvodnice TX</t>
  </si>
  <si>
    <t xml:space="preserve">    D5 - Materiál</t>
  </si>
  <si>
    <t xml:space="preserve">      D6 - HZS</t>
  </si>
  <si>
    <t>D1</t>
  </si>
  <si>
    <t>Rozvodnice RVP1</t>
  </si>
  <si>
    <t>Pol2</t>
  </si>
  <si>
    <t>Plastová venkovní rozvodníce s vysokým krytím s dveřmí, včetně příslušnství, 216 (3x36) modulů, IP 66</t>
  </si>
  <si>
    <t>Pol6</t>
  </si>
  <si>
    <t>Náplň rozvodnice: jističe s proudovým chráničem, stykače, vypínače, přepěťová ochrana, svorky</t>
  </si>
  <si>
    <t>D2</t>
  </si>
  <si>
    <t>Rozváděč RNET21</t>
  </si>
  <si>
    <t>D3</t>
  </si>
  <si>
    <t>Rozvodnice TX</t>
  </si>
  <si>
    <t>Pol45</t>
  </si>
  <si>
    <t>Plastová venkovní rozvodníce s vysokým krytím s dveřmí, včetně příslušnství, 216 (3x36) modulů, IP 66-otvory pro chlazení</t>
  </si>
  <si>
    <t>Pol46</t>
  </si>
  <si>
    <t>Náplň rozvodnice: napěťový zdroj stmívatelý PWM-200-24,typ DA2, 199,2W, IP67</t>
  </si>
  <si>
    <t>Pol74</t>
  </si>
  <si>
    <t>Ostatní elektromateriál v rozvod TX</t>
  </si>
  <si>
    <t>D5</t>
  </si>
  <si>
    <t>Materiál</t>
  </si>
  <si>
    <t>Pol76</t>
  </si>
  <si>
    <t>Celoplastový kabel CYKY 5Cx2,5</t>
  </si>
  <si>
    <t>Pol77</t>
  </si>
  <si>
    <t>Kabel JYTY-O 2x1</t>
  </si>
  <si>
    <t>Pol78</t>
  </si>
  <si>
    <t>Kabel JYTY-O 7x1</t>
  </si>
  <si>
    <t>Pol79</t>
  </si>
  <si>
    <t xml:space="preserve">Zemnící vodič  FeZn Ø 10 mm</t>
  </si>
  <si>
    <t>Pol80</t>
  </si>
  <si>
    <t>Trubka HDPE DN 40, šedá-nápis VO</t>
  </si>
  <si>
    <t>Pol81</t>
  </si>
  <si>
    <t>Krabice se zkušební svorkou SZ do podlahy</t>
  </si>
  <si>
    <t>Pol82</t>
  </si>
  <si>
    <t>Plast. trubka Kopex P13,5</t>
  </si>
  <si>
    <t>Pol56</t>
  </si>
  <si>
    <t>Ekologický poplatek svítidlo</t>
  </si>
  <si>
    <t>Pol83</t>
  </si>
  <si>
    <t>Trubka Kabuflex R50, 40/50</t>
  </si>
  <si>
    <t>Pol84</t>
  </si>
  <si>
    <t>Trubka Kabuflex R110, DN110</t>
  </si>
  <si>
    <t>Pol87</t>
  </si>
  <si>
    <t>Ostatní materiál</t>
  </si>
  <si>
    <t>Pol89</t>
  </si>
  <si>
    <t>Jednopólová zásuvka 16A/230V, IP 54</t>
  </si>
  <si>
    <t>Pol90</t>
  </si>
  <si>
    <t>Trojólová zásuvka 16A/400V, IP 54</t>
  </si>
  <si>
    <t>Pol91</t>
  </si>
  <si>
    <t>Průtokový ohřívač vody</t>
  </si>
  <si>
    <t>Pol67</t>
  </si>
  <si>
    <t>Ukončení do 4x16 mm2</t>
  </si>
  <si>
    <t>Pol68</t>
  </si>
  <si>
    <t>Ukončení do 7x2,5 mm2</t>
  </si>
  <si>
    <t>D6</t>
  </si>
  <si>
    <t>HZS</t>
  </si>
  <si>
    <t>Pol69</t>
  </si>
  <si>
    <t>Montážní práce mimo ceníky</t>
  </si>
  <si>
    <t>Nh</t>
  </si>
  <si>
    <t>Pol70</t>
  </si>
  <si>
    <t>Demontážní práce mimo ceníky</t>
  </si>
  <si>
    <t>Pol71</t>
  </si>
  <si>
    <t>Geodetické zaměření</t>
  </si>
  <si>
    <t>Pol72</t>
  </si>
  <si>
    <t>Výchozí revize elektrického zařízení</t>
  </si>
  <si>
    <t>Pol44</t>
  </si>
  <si>
    <t>Ostatní práce</t>
  </si>
  <si>
    <t>-1318363388</t>
  </si>
  <si>
    <t xml:space="preserve">Poznámka k položce:_x000d_
_x000d_
</t>
  </si>
  <si>
    <t>Pol42</t>
  </si>
  <si>
    <t>Drobný materiál</t>
  </si>
  <si>
    <t>%</t>
  </si>
  <si>
    <t>-555669934</t>
  </si>
  <si>
    <t>1*0,01 'Přepočtené koeficientem množství</t>
  </si>
  <si>
    <t>SO.02.02.01 - Svítidla</t>
  </si>
  <si>
    <t>741 - Elektroinstalace - silnoproud</t>
  </si>
  <si>
    <t>S1</t>
  </si>
  <si>
    <t xml:space="preserve">Pouliční VO svítidlo, LED 35W, 3000K, Ra70, uliční optika, ≥3 750 lm  IP67, IK08, třída II, životnost 100.000h/L90B10, programovatelný el. předřadník s AŘ, clonění G4 barevné provedení RAL9006</t>
  </si>
  <si>
    <t>634875927</t>
  </si>
  <si>
    <t>Poznámka k položce:_x000d_
 cenová kalkulace nezahrnuje: instalaci a připojení svítidel, instalaci stožárů</t>
  </si>
  <si>
    <t>S11</t>
  </si>
  <si>
    <t>Flexibilní monochromatické lineární modulové svítidlo, LED 8W/m, 3000K, Ra80, ≥325 lm/m, SDCM 3, životnost 100.000h/L80B10, externí el. DALI předřadník , včetně nosného profilu, připojovacích kabelů l=1,5m a IP konektorů, IP68, IK10, délka svítidla celkov</t>
  </si>
  <si>
    <t>2044113788</t>
  </si>
  <si>
    <t>Flexibilní monochromatické lineární modulové svítidlo, LED 8W/m, 3000K, Ra80, ≥325 lm/m, SDCM 3, životnost 100.000h/L80B10, externí el. DALI předřadník , včetně nosného profilu, připojovacích kabelů l=1,5m a IP konektorů, IP68, IK10, délka svítidla celková lc=6162mm</t>
  </si>
  <si>
    <t>S14</t>
  </si>
  <si>
    <t>-1632652664</t>
  </si>
  <si>
    <t>Flexibilní monochromatické lineární modulové svítidlo, LED 8W/m, 3000K, Ra80, ≥325 lm/m, SDCM 3, životnost 100.000h/L80B10, externí el. DALI předřadník , včetně nosného profilu, připojovacích kabelů l=1,5m a IP konektorů, IP68, IK10, délka svítidla celková lc=3004mm</t>
  </si>
  <si>
    <t>S2</t>
  </si>
  <si>
    <t xml:space="preserve">Venkovní zemní zápůstné svítidlo pevné, symetrické, LED 15W, 3000K, Ra80, ≥3 750 cd, SDCM 2, optika F, stat. Zatížení 5000kg, životnost 100.000h/L90B10,  el. DALI předřadník , včetně montážního pouzdra a IP konektorů, barevné provedení nerez</t>
  </si>
  <si>
    <t>949837503</t>
  </si>
  <si>
    <t>S6.3</t>
  </si>
  <si>
    <t>288154645</t>
  </si>
  <si>
    <t>Flexibilní monochromatické lineární modulové svítidlo, LED 8W/m, 3000K, Ra80, ≥325 lm/m, SDCM 3, životnost 100.000h/L80B10, externí el. DALI předřadník , včetně nosného profilu, připojovacích kabelů l=1,5m a IP konektorů, IP68, IK10, délka svítidla celková lc=3470mm (2x1358mm + 1x754mm)</t>
  </si>
  <si>
    <t>S6.4</t>
  </si>
  <si>
    <t>-594390563</t>
  </si>
  <si>
    <t>Flexibilní monochromatické lineární modulové svítidlo, LED 8W/m, 3000K, Ra80, ≥325 lm/m, SDCM 3, životnost 100.000h/L80B10, externí el. DALI předřadník , včetně nosného profilu, připojovacích kabelů l=1,5m a IP konektorů, IP68, IK10, délka svítidla celková lc=2362mm (2x954mm + 1x454mm)</t>
  </si>
  <si>
    <t>S9.1</t>
  </si>
  <si>
    <t>1282160360</t>
  </si>
  <si>
    <t>Flexibilní monochromatické lineární modulové svítidlo, LED 8W/m, 3000K, Ra80, ≥325 lm/m, SDCM 3, životnost 100.000h/L80B10, externí el. DALI předřadník , včetně nosného profilu, připojovacích kabelů l=1,5m a IP konektorů, IP68, IK10, délka svítidla celková lc=8432mm</t>
  </si>
  <si>
    <t>ST1</t>
  </si>
  <si>
    <t>Přírubový stožár kónický, d1=130mm, d2=60mm, h=7m, včetně stožárové výzbroje, včetně kotvící příruby, barevné provedení RAL 9006</t>
  </si>
  <si>
    <t>577626048</t>
  </si>
  <si>
    <t>222</t>
  </si>
  <si>
    <t>Montáž svítidel</t>
  </si>
  <si>
    <t>973791040</t>
  </si>
  <si>
    <t>-574504892</t>
  </si>
  <si>
    <t>Pol43</t>
  </si>
  <si>
    <t>PPV</t>
  </si>
  <si>
    <t>-513249017</t>
  </si>
  <si>
    <t>1*0,02 'Přepočtené koeficientem množství</t>
  </si>
  <si>
    <t>SO.02.03 - Potrubní přípojky</t>
  </si>
  <si>
    <t>PSV - Práce a dodávky PSV - potrubní přípojky</t>
  </si>
  <si>
    <t xml:space="preserve">    713 - Izolace tepelné</t>
  </si>
  <si>
    <t xml:space="preserve">    97 - Prorážení otvorů a ostatní bourací práce</t>
  </si>
  <si>
    <t xml:space="preserve">    M23 - Montáže potrubí</t>
  </si>
  <si>
    <t xml:space="preserve">    0 - Všeobecné konstrukce a práce</t>
  </si>
  <si>
    <t xml:space="preserve">    722 - Vnitřní vodovod</t>
  </si>
  <si>
    <t xml:space="preserve">    767 - Konstrukce doplňkové stavební (zámečnické)</t>
  </si>
  <si>
    <t xml:space="preserve">    87 - Potrubí z trub plastických, skleněných a čedičových</t>
  </si>
  <si>
    <t>Práce a dodávky PSV - potrubní přípojky</t>
  </si>
  <si>
    <t>713</t>
  </si>
  <si>
    <t>Izolace tepelné</t>
  </si>
  <si>
    <t>713552121R00</t>
  </si>
  <si>
    <t>Protipožární trubní ucpávka, ve stěně, požární odolnost EI 120, průměr do D 108 mm</t>
  </si>
  <si>
    <t>RTS I / 2025</t>
  </si>
  <si>
    <t>4+2+4</t>
  </si>
  <si>
    <t>Součet</t>
  </si>
  <si>
    <t>142 03VD</t>
  </si>
  <si>
    <t>Těsnící prostup Roxtec RS 50 AISI 316</t>
  </si>
  <si>
    <t>142 03VD.1</t>
  </si>
  <si>
    <t>Těsnící prostup Roxtec RS 125 AISI 316</t>
  </si>
  <si>
    <t>142 03VD.2</t>
  </si>
  <si>
    <t>Těsnící prostup Roxtec RS 200 AISI 316</t>
  </si>
  <si>
    <t>998713201R00</t>
  </si>
  <si>
    <t>Přesun hmot pro izolace tepelné, výšky do 6 m</t>
  </si>
  <si>
    <t>Prorážení otvorů a ostatní bourací práce</t>
  </si>
  <si>
    <t>970041130R00</t>
  </si>
  <si>
    <t>Vrtání jádrové do prostého betonu do D 130 mm</t>
  </si>
  <si>
    <t>970041250R00</t>
  </si>
  <si>
    <t>Vrtání jádrové do prostého betonu do D 250 mm</t>
  </si>
  <si>
    <t>970041060R00</t>
  </si>
  <si>
    <t>Vrtání jádrové do prostého betonu do D 60 mm</t>
  </si>
  <si>
    <t>2*(1,5+0,3)</t>
  </si>
  <si>
    <t>M23</t>
  </si>
  <si>
    <t>Montáže potrubí</t>
  </si>
  <si>
    <t>141 2111VD</t>
  </si>
  <si>
    <t xml:space="preserve">Dodávka a montáž předizolovaného potrubí 85/160, PN 16, na termominerální vodu max. teploty 75°C, délky á 6m,  s difuzní bariérou, potrubí nerez AISI 316, 2x lom 45°, sdružená konstrukce, s alarmem Nordic s vyvedením do svorkovnicových krabic, s kontrolou</t>
  </si>
  <si>
    <t xml:space="preserve">Dodávka a montáž předizolovaného potrubí 85/160, PN 16, na termominerální vodu max. teploty 75°C, délky á 6m,  s difuzní bariérou, potrubí nerez AISI 316, 2x lom 45°, sdružená konstrukce, s alarmem Nordic s vyvedením do svorkovnicových krabic, s kontrolou smyčky reflektometrickým měřením, plášť HDPE, vodotěsný s UV stabilizací, 8x izolační spoje min. dvojnásobně jištěné, tepelně smrštitelné, s termoizolačními spojkami s továrně vyráběnými poloskružemi, ukončení tepelné izolace smršťovacími koncovkami, prostupy opatřeny labyrintovým těsněním, lomy obloženy dilatačními polštáři</t>
  </si>
  <si>
    <t>141 2112VD</t>
  </si>
  <si>
    <t xml:space="preserve">Dodávka a montáž předizolovaného potrubí 26/90, PN 16,na termominerální vodu max. teploty 75°C, délky á 6m,  s difuzní bariérou, potrubí nerez AISI 316, 1x lom 45°, sdružená konstrukce, s alarmem Nordic s vyvedením do svorkovnicových krabic, s kontrolou s</t>
  </si>
  <si>
    <t xml:space="preserve">Dodávka a montáž předizolovaného potrubí 26/90, PN 16,na termominerální vodu max. teploty 75°C, délky á 6m,  s difuzní bariérou, potrubí nerez AISI 316, 1x lom 45°, sdružená konstrukce, s alarmem Nordic s vyvedením do svorkovnicových krabic, s kontrolou smyčky reflektometrickým měřením, plášť HDPE, vodotěsný s UV stabilizací, 4x izolační spoje min. dvojnásobně jištěné, tepelně smrštitelné, s termoizolačními spojkami s továrně vyráběnými poloskružemi, ukončení tepelné izolace smršťovacími koncovkami, prostupy opatřeny labyrintovým těsněním, lomy obloženy dilatačními polštáři</t>
  </si>
  <si>
    <t>230140047R00</t>
  </si>
  <si>
    <t>Montáž trubek z nerez.oceli tř.17, 85 x 2</t>
  </si>
  <si>
    <t>141 303VD</t>
  </si>
  <si>
    <t xml:space="preserve">Potrubí nerez AISI 316,  DN 85x2,0, , PN 6</t>
  </si>
  <si>
    <t>230140015R00</t>
  </si>
  <si>
    <t>Montáž trubek z nerez.oceli tř.17, 28 x 2</t>
  </si>
  <si>
    <t>141 306VD</t>
  </si>
  <si>
    <t>Potrubí z nerezu AISI 316, DN 28x1,50, PN 6</t>
  </si>
  <si>
    <t>230140177R00</t>
  </si>
  <si>
    <t>Montáž trubních dílů přivařovacích tř. 17, 85 x 2</t>
  </si>
  <si>
    <t>141 3111VD</t>
  </si>
  <si>
    <t xml:space="preserve">Koleno nerez K 45° AISI 316, varné,  DN 80</t>
  </si>
  <si>
    <t>141 3112VD</t>
  </si>
  <si>
    <t xml:space="preserve">Koleno nerez K 90° AISI 316, varné,  DN 80</t>
  </si>
  <si>
    <t>141 34VD</t>
  </si>
  <si>
    <t xml:space="preserve">Clamp -  Hrdlo DN 80, nerez AISI 316, talířek 106</t>
  </si>
  <si>
    <t>141 3511VD</t>
  </si>
  <si>
    <t xml:space="preserve">Clamp  - objímka ,nereu AISI 304,   DN  80, PN 6</t>
  </si>
  <si>
    <t>141 3512VD</t>
  </si>
  <si>
    <t xml:space="preserve">Clamp - těsnění   silikon DN 80</t>
  </si>
  <si>
    <t>230140140R00</t>
  </si>
  <si>
    <t>Montáž trubních dílů přivařovacích tř. 17, 25 x 2</t>
  </si>
  <si>
    <t>141 311VD</t>
  </si>
  <si>
    <t>Koleno nerez K 90° AISI 316, DN 28x1,5</t>
  </si>
  <si>
    <t>141 34VD.1</t>
  </si>
  <si>
    <t xml:space="preserve">Clamp -  Hrdlo DN 25, nerez AISI 316, talířek 50,5</t>
  </si>
  <si>
    <t>141 3512VD.1</t>
  </si>
  <si>
    <t xml:space="preserve">Clamp - těsnění   silikon DN 25</t>
  </si>
  <si>
    <t>141 3511VD.1</t>
  </si>
  <si>
    <t xml:space="preserve">Clamp  - objímka ,nerez AISI 304,   DN  25, PN 6</t>
  </si>
  <si>
    <t>141 358VD</t>
  </si>
  <si>
    <t xml:space="preserve">Clamp - záslepka, nerez AISI 316,      DN 25</t>
  </si>
  <si>
    <t>230140183R00</t>
  </si>
  <si>
    <t>Montáž trubních dílů přivařovacích tř. 17, 108 x 2</t>
  </si>
  <si>
    <t>141 3115VD</t>
  </si>
  <si>
    <t>T kus nerez AISI 316 - DN 104-85-104 s náběhem odbočky</t>
  </si>
  <si>
    <t>141 3512VD.2</t>
  </si>
  <si>
    <t xml:space="preserve">Clamp - těsnění   silikon DN 100</t>
  </si>
  <si>
    <t>141 3511VD.2</t>
  </si>
  <si>
    <t xml:space="preserve">Clamp  - objímka , nerez AISI 304,   DN  100, PN 6</t>
  </si>
  <si>
    <t>141 34VD.2</t>
  </si>
  <si>
    <t xml:space="preserve">Clamp -  Hrdlo DN 104, nerez AISI 316, talířek 119</t>
  </si>
  <si>
    <t>141 20821VD</t>
  </si>
  <si>
    <t>Profox PF-Q80 (V1) + klapka TTV 4044E DN80 PN16, vypínací krouticí moment servopohonu 32 až 80 Nm, čas přestavení armatury nastavitelný 16 až 160 s, motor 1 fáz AC 100 až 240 V / 50 až 60 Hz, režim S2/S4, interface Modbus RTU + paralelní interface, el. př</t>
  </si>
  <si>
    <t>Profox PF-Q80 (V1) + klapka TTV 4044E DN80 PN16, vypínací krouticí moment servopohonu 32 až 80 Nm, čas přestavení armatury nastavitelný 16 až 160 s, motor 1 fáz AC 100 až 240 V / 50 až 60 Hz, režim S2/S4, interface Modbus RTU + paralelní interface, el. připojení na svorkovnici + sada MsNi průchodek, krytí IP68, -30 až +70°C, nátěrový systém C5 H, schéma zapojení TPC PC0B1A1A100000, klapka mezipřírubová s průchozími oky WAFER, těleso 1.4408, talíř 1.4408, hřídel 1.4408, manžeta EPDM</t>
  </si>
  <si>
    <t>230030002R00</t>
  </si>
  <si>
    <t>Montáž trubních dílů přírubových do 10 kg</t>
  </si>
  <si>
    <t>230050003R00</t>
  </si>
  <si>
    <t>Montáž uložení přišroubováním do DN 150</t>
  </si>
  <si>
    <t>553 011VD</t>
  </si>
  <si>
    <t>Nerez stěnová konzole Konzola 38/40 - nerez 1.4301 L =700</t>
  </si>
  <si>
    <t>42320460</t>
  </si>
  <si>
    <t>Objímka dvoušroubová T1: 87 - 92 mm nerez, s těsnícé pryží</t>
  </si>
  <si>
    <t>31179125</t>
  </si>
  <si>
    <t>Nerezová závitová tyč DIN 976-1 A2 M 8X1000</t>
  </si>
  <si>
    <t>230120045R00</t>
  </si>
  <si>
    <t>Čištění potrubí profukováním nebo proplach. DN 80</t>
  </si>
  <si>
    <t>230170012R00</t>
  </si>
  <si>
    <t>Zkouška těsnosti potrubí, DN 50 - 80</t>
  </si>
  <si>
    <t>230170002R00</t>
  </si>
  <si>
    <t>Příprava pro zkoušku těsnosti, DN 50 - 80</t>
  </si>
  <si>
    <t>sada</t>
  </si>
  <si>
    <t>230 16VD</t>
  </si>
  <si>
    <t>Vizuální kontrola svarových (pájených) spojů</t>
  </si>
  <si>
    <t>899711122R00</t>
  </si>
  <si>
    <t>Fólie výstražná z PVC zelená, šířka 30 cm</t>
  </si>
  <si>
    <t>230140005R00</t>
  </si>
  <si>
    <t>Montáž trubek z nerez.oceli tř.17, 22 x 2</t>
  </si>
  <si>
    <t>Nerezová trubka svař., AISI 304: 22x1,5</t>
  </si>
  <si>
    <t>230140134R00</t>
  </si>
  <si>
    <t>Montáž trubních dílů přivařovacích tř. 17, 22 x 1</t>
  </si>
  <si>
    <t>141 311VD.1</t>
  </si>
  <si>
    <t>Koleno nerez K 90° AISI 304, vzduch, DN 22x1,5</t>
  </si>
  <si>
    <t>141 312VD</t>
  </si>
  <si>
    <t>Koleno nerez K 45° AISI 304, vzduch, DN 22x1,5</t>
  </si>
  <si>
    <t>141 3256VD</t>
  </si>
  <si>
    <t>Připojovací šroubení nerez AISI 304, DN 22-1/2", vzduch</t>
  </si>
  <si>
    <t>55113458.A</t>
  </si>
  <si>
    <t xml:space="preserve">Kohout kulový  1/2", PN 16,  plnoprůtokový, ovládání páčka nerez AISI 304, vzduch</t>
  </si>
  <si>
    <t>230 10VD</t>
  </si>
  <si>
    <t>Přesun a výpomoce</t>
  </si>
  <si>
    <t>141 00VD</t>
  </si>
  <si>
    <t>Drobný montážní a spojovací materiál, ztratné</t>
  </si>
  <si>
    <t>Všeobecné konstrukce a práce</t>
  </si>
  <si>
    <t>009 11VD</t>
  </si>
  <si>
    <t>Stavební přípomoci, zednické začištění prostupů, utěsnění prostupů, pomocné práce</t>
  </si>
  <si>
    <t>722</t>
  </si>
  <si>
    <t>Vnitřní vodovod</t>
  </si>
  <si>
    <t>722237122R00</t>
  </si>
  <si>
    <t>Kohout vodovodní, kulový, 2x vnitřní závit, GIACOMINI R250D, DN 20 mm</t>
  </si>
  <si>
    <t>722181212RU1</t>
  </si>
  <si>
    <t>Izolace návleková MIRELON PRO tl. stěny 9 mm</t>
  </si>
  <si>
    <t>722290234R00</t>
  </si>
  <si>
    <t>Proplach a dezinfekce vodovodního potrubí do DN 80 mm</t>
  </si>
  <si>
    <t>62,83</t>
  </si>
  <si>
    <t>722290226R00</t>
  </si>
  <si>
    <t>Tlaková zkouška potrubí do DN 50 mm</t>
  </si>
  <si>
    <t>423 08VD</t>
  </si>
  <si>
    <t>Drobný montážní a spojovací materiál, konzole, objímky, ztratné</t>
  </si>
  <si>
    <t>998722201R00</t>
  </si>
  <si>
    <t>Přesun hmot pro vnitřní vodovod, výšky do 6 m</t>
  </si>
  <si>
    <t>Konstrukce doplňkové stavební (zámečnické)</t>
  </si>
  <si>
    <t>767883212RT4</t>
  </si>
  <si>
    <t>Objímka dvoušroubová, kombivrut + hmoždinka, FRS+pro potrubí průměru 20 - 30 mm</t>
  </si>
  <si>
    <t>42310103</t>
  </si>
  <si>
    <t>Objímka ocelová dvoušroubová s vložkou 20 - 25 mm, M8, nerez</t>
  </si>
  <si>
    <t>42310104</t>
  </si>
  <si>
    <t>Objímka ocelová dvoušroubová s vložkou 25 - 30 mm, M8, nerez</t>
  </si>
  <si>
    <t>998767201R00</t>
  </si>
  <si>
    <t>Přesun hmot pro zámečnické konstr., výšky do 6 m</t>
  </si>
  <si>
    <t>Potrubí z trub plastických, skleněných a čedičových</t>
  </si>
  <si>
    <t>28613909.A</t>
  </si>
  <si>
    <t>PE Trubka 25mm x 2,3 / 100m PE 100 - 1,6 MPa, včetně tvarovek</t>
  </si>
  <si>
    <t>1,03*61</t>
  </si>
  <si>
    <t>871151121R00</t>
  </si>
  <si>
    <t>Montáž trubek polyetylenových d 25 mm</t>
  </si>
  <si>
    <t>SO 02.04 - Potrubní vedení ZTI</t>
  </si>
  <si>
    <t xml:space="preserve">    8 - Trubní vedení</t>
  </si>
  <si>
    <t xml:space="preserve">    722 - Zdravotechnika - vnitřní vodovod</t>
  </si>
  <si>
    <t>M - Práce a dodávky M</t>
  </si>
  <si>
    <t xml:space="preserve">    21-M - Elektroinstalace</t>
  </si>
  <si>
    <t>359901111</t>
  </si>
  <si>
    <t>Vyčištění stok</t>
  </si>
  <si>
    <t>359901211</t>
  </si>
  <si>
    <t>Monitoring stoky jakékoli výšky na nové kanalizaci</t>
  </si>
  <si>
    <t>Trubní vedení</t>
  </si>
  <si>
    <t>871263120</t>
  </si>
  <si>
    <t>Montáž kanalizačního potrubí hladkého plnostěnného SN 4 z PVC-U DN 110</t>
  </si>
  <si>
    <t>28611116</t>
  </si>
  <si>
    <t>trubka kanalizační PVC DN 110x5000mm SN4</t>
  </si>
  <si>
    <t>180*1,05 "Přepočtené koeficientem množství</t>
  </si>
  <si>
    <t>877260310</t>
  </si>
  <si>
    <t>Montáž kolen na kanalizačním potrubí z PP nebo tvrdého PVC-U trub hladkých plnostěnných DN 100</t>
  </si>
  <si>
    <t>28611351</t>
  </si>
  <si>
    <t>koleno kanalizační PVC KG 110x45°</t>
  </si>
  <si>
    <t>877260320</t>
  </si>
  <si>
    <t>Montáž odboček na kanalizačním potrubí z PP nebo tvrdého PVC-U trub hladkých plnostěnných DN 100</t>
  </si>
  <si>
    <t>28611387</t>
  </si>
  <si>
    <t>odbočka kanalizační plastová s hrdlem KG 110/110/45°</t>
  </si>
  <si>
    <t>28611424</t>
  </si>
  <si>
    <t>odbočka kanalizační plastová s hrdlem KG 110/110/87°</t>
  </si>
  <si>
    <t>877310330</t>
  </si>
  <si>
    <t>Montáž spojek na kanalizačním potrubí z PP nebo tvrdého PVC-U trub hladkých plnostěnných DN 150</t>
  </si>
  <si>
    <t>3+4+4</t>
  </si>
  <si>
    <t>28611504</t>
  </si>
  <si>
    <t>redukce kanalizační PVC 160/110</t>
  </si>
  <si>
    <t>89481231R</t>
  </si>
  <si>
    <t>Revizní a čistící šachta z PP typ DN 600/160 šachtové dno soutočné</t>
  </si>
  <si>
    <t>894812331</t>
  </si>
  <si>
    <t>Revizní a čistící šachta z PP DN 600 šachtová roura korugovaná světlé hloubky 1000 mm</t>
  </si>
  <si>
    <t>894812339</t>
  </si>
  <si>
    <t>Příplatek k rourám revizní a čistící šachty z PP DN 600 za uříznutí šachtové roury</t>
  </si>
  <si>
    <t>894812351</t>
  </si>
  <si>
    <t>Revizní a čistící šachta z PP DN 600 poklop litinový pro třídu zatížení A15 s betonovým prstencem</t>
  </si>
  <si>
    <t>721290111</t>
  </si>
  <si>
    <t>Zkouška těsnosti potrubí kanalizace vodou DN do 125</t>
  </si>
  <si>
    <t>Zdravotechnika - vnitřní vodovod</t>
  </si>
  <si>
    <t>72217323R</t>
  </si>
  <si>
    <t>Potrubí vodovodní plastové pevné PVC-C spoj lepením PN 10 D 50x2,4 mm</t>
  </si>
  <si>
    <t>2861104R</t>
  </si>
  <si>
    <t>D+M tvarovka PVC-C redukce krátká D 110/50mm pro lepený spoj</t>
  </si>
  <si>
    <t>2861104R1</t>
  </si>
  <si>
    <t>D+M kulový ventil PVC rozebiratelný DN 50 PN 10 pro lepený spoj</t>
  </si>
  <si>
    <t>722174001</t>
  </si>
  <si>
    <t>Potrubí vodovodní plastové PPR S3,2 spojované svařováním D 16x2,2 mm</t>
  </si>
  <si>
    <t>11*1,1 "Přepočtené koeficientem množství</t>
  </si>
  <si>
    <t>722174003</t>
  </si>
  <si>
    <t>Potrubí vodovodní plastové PPR S3,2 spojované svařováním D 25x3,5 mm</t>
  </si>
  <si>
    <t>45*1,1 "Přepočtené koeficientem množství</t>
  </si>
  <si>
    <t>R01</t>
  </si>
  <si>
    <t>Potrubí PE-16-G1-CCLF-2-G1/2", dodávka + montáž</t>
  </si>
  <si>
    <t>89381221R</t>
  </si>
  <si>
    <t>Ventilová šachta plastová AŠ1 až AŠ6</t>
  </si>
  <si>
    <t>722290234</t>
  </si>
  <si>
    <t>Proplach a dezinfekce vodovodního potrubí DN do 80</t>
  </si>
  <si>
    <t>45+11+870+36</t>
  </si>
  <si>
    <t>722290246</t>
  </si>
  <si>
    <t>Zkouška těsnosti vodovodního potrubí plastového DN do 40</t>
  </si>
  <si>
    <t>Práce a dodávky M</t>
  </si>
  <si>
    <t>21-M</t>
  </si>
  <si>
    <t>Elektroinstalace</t>
  </si>
  <si>
    <t>210801311</t>
  </si>
  <si>
    <t>Montáž vodiče Cu izolovaného plného nebo laněného s PVC pláštěm do 1 kV žíla 1,5 až 16 mm2 uloženého volně (např. CY, CHAH-V)</t>
  </si>
  <si>
    <t>34140824</t>
  </si>
  <si>
    <t>vodič propojovací jádro Cu plné izolace PVC 450/750V (H07V-U) 1x2,5mm2</t>
  </si>
  <si>
    <t>256</t>
  </si>
  <si>
    <t>916,190476190476*1,05 "Přepočtené koeficientem množství</t>
  </si>
  <si>
    <t>210R02122</t>
  </si>
  <si>
    <t>Montáž plastové chráničky</t>
  </si>
  <si>
    <t>34571354</t>
  </si>
  <si>
    <t>trubka elektroinstalační ohebná dvouplášťová korugovaná HDPE (chránička) D 75/90mm</t>
  </si>
  <si>
    <t>250*1,1 "Přepočtené koeficientem množství</t>
  </si>
  <si>
    <t>SO.02.05 - Vegetační úpravy</t>
  </si>
  <si>
    <t xml:space="preserve">    1 - VEGETAČNÍ ÚPRAVY - VÝSADBA STROMŮ A KEŘŮ V NÁDOBÁCH</t>
  </si>
  <si>
    <t>VEGETAČNÍ ÚPRAVY - VÝSADBA STROMŮ A KEŘŮ V NÁDOBÁCH</t>
  </si>
  <si>
    <t>Pol1</t>
  </si>
  <si>
    <t>Zálivková voda</t>
  </si>
  <si>
    <t>Pol3</t>
  </si>
  <si>
    <t>Rostlinný mat. CELKEM - nízké keře</t>
  </si>
  <si>
    <t>Pol4</t>
  </si>
  <si>
    <t>Rostlinný mat. CELKEM - střední keře</t>
  </si>
  <si>
    <t>Pol5</t>
  </si>
  <si>
    <t xml:space="preserve">Substrát zahradnický  VL, , 80 % objemu všech nádob</t>
  </si>
  <si>
    <t>Pol12</t>
  </si>
  <si>
    <t>Štěrk - drenáž na dno všech nádob , 20 % objemu</t>
  </si>
  <si>
    <t>Pol7</t>
  </si>
  <si>
    <t xml:space="preserve">Čedičové kamenivo fr. 13-15 mm, mulč, povrch  2-3 cm</t>
  </si>
  <si>
    <t>Pol13</t>
  </si>
  <si>
    <t>Pomalurozpustné hnojivo Silvamix- tablety</t>
  </si>
  <si>
    <t>Pol10</t>
  </si>
  <si>
    <t>Fyzikální půdní kondicionér ( Teraccotem)</t>
  </si>
  <si>
    <t>566201111</t>
  </si>
  <si>
    <t>Úprava krytu z kameniva, povrchová vrstva 2-3 cm</t>
  </si>
  <si>
    <t>183101313</t>
  </si>
  <si>
    <t>Hloub. jamek s výměnou 100% půdy do 0,05 m3</t>
  </si>
  <si>
    <t>183101314</t>
  </si>
  <si>
    <t>Hloub. jamek s výměnou 100% půdy do 0,125 m3</t>
  </si>
  <si>
    <t>184102111</t>
  </si>
  <si>
    <t>Výsadba dřevin s balem D do 20 cm, v rovině</t>
  </si>
  <si>
    <t>184102112</t>
  </si>
  <si>
    <t>Výsadba dřevin s balem D do 30 cm, v rovině</t>
  </si>
  <si>
    <t>184102180</t>
  </si>
  <si>
    <t xml:space="preserve">Příplatek za výsadbu dřeviny  D do 0,1 m do nádob</t>
  </si>
  <si>
    <t>184102181</t>
  </si>
  <si>
    <t xml:space="preserve">Příplatek za výsadbu dřeviny  D do 0,3 m do nádob</t>
  </si>
  <si>
    <t>184801131</t>
  </si>
  <si>
    <t>Ošetření vysazených dřevin ve skupinách v rovině</t>
  </si>
  <si>
    <t>184911421</t>
  </si>
  <si>
    <t>Mulčování rostlin tl. do 0,1 m rovina, čedičová drť</t>
  </si>
  <si>
    <t>185804219</t>
  </si>
  <si>
    <t>Příplatek k vypletí záhonu za vypletí v nádobách</t>
  </si>
  <si>
    <t>185802113</t>
  </si>
  <si>
    <t>Hnojení umělým hnojivem</t>
  </si>
  <si>
    <t>185804213</t>
  </si>
  <si>
    <t xml:space="preserve">Vypletí záhonu  v rovině</t>
  </si>
  <si>
    <t>185804319</t>
  </si>
  <si>
    <t>Příplatek k zalití rostlin za zálivku do nádob</t>
  </si>
  <si>
    <t>185804312</t>
  </si>
  <si>
    <t>Zalití rostlin vodou plochy přes 20 m2</t>
  </si>
  <si>
    <t>SO.02.06 - Vedlejší rozpočtové náklady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</si>
  <si>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</si>
  <si>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</si>
  <si>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</si>
  <si>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</si>
  <si>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</si>
  <si>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</si>
  <si>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</si>
  <si>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VRN1</t>
  </si>
  <si>
    <t>Průzkumné, zeměměřičské a projektové práce</t>
  </si>
  <si>
    <t>012444000</t>
  </si>
  <si>
    <t>Geodetické měření skutečného provedení stavby</t>
  </si>
  <si>
    <t>soubor</t>
  </si>
  <si>
    <t>1024</t>
  </si>
  <si>
    <t>-1449425802</t>
  </si>
  <si>
    <t>https://podminky.urs.cz/item/CS_URS_2025_02/012444000</t>
  </si>
  <si>
    <t>013254000</t>
  </si>
  <si>
    <t>Dokumentace skutečného provedení stavby</t>
  </si>
  <si>
    <t>-1188658730</t>
  </si>
  <si>
    <t>https://podminky.urs.cz/item/CS_URS_2025_02/013254000</t>
  </si>
  <si>
    <t>VRN3</t>
  </si>
  <si>
    <t>Zařízení staveniště</t>
  </si>
  <si>
    <t>030001000</t>
  </si>
  <si>
    <t>Zařízení staveniště vč. zabezpečení, oplocení</t>
  </si>
  <si>
    <t>849860398</t>
  </si>
  <si>
    <t>https://podminky.urs.cz/item/CS_URS_2025_02/030001000</t>
  </si>
  <si>
    <t>039002000</t>
  </si>
  <si>
    <t>Zrušení zařízení staveniště</t>
  </si>
  <si>
    <t>-291272234</t>
  </si>
  <si>
    <t>https://podminky.urs.cz/item/CS_URS_2025_02/039002000</t>
  </si>
  <si>
    <t>VRN4</t>
  </si>
  <si>
    <t>Inženýrská činnost</t>
  </si>
  <si>
    <t>041414000</t>
  </si>
  <si>
    <t>Plán BOZP</t>
  </si>
  <si>
    <t>317078528</t>
  </si>
  <si>
    <t>https://podminky.urs.cz/item/CS_URS_2025_02/041414000</t>
  </si>
  <si>
    <t>VRN7</t>
  </si>
  <si>
    <t>Provozní vlivy</t>
  </si>
  <si>
    <t>072103000</t>
  </si>
  <si>
    <t>Silniční provoz - projednání DIO a zajištění DIR</t>
  </si>
  <si>
    <t>1996779740</t>
  </si>
  <si>
    <t>https://podminky.urs.cz/item/CS_URS_2025_02/072103000</t>
  </si>
  <si>
    <t>073002000</t>
  </si>
  <si>
    <t>Ztížený pohyb vozidel v centrech měst</t>
  </si>
  <si>
    <t>2084847755</t>
  </si>
  <si>
    <t>https://podminky.urs.cz/item/CS_URS_2025_02/073002000</t>
  </si>
  <si>
    <t>075503000</t>
  </si>
  <si>
    <t>Ochranná pásma přírodních hodnot</t>
  </si>
  <si>
    <t>-1121481601</t>
  </si>
  <si>
    <t>https://podminky.urs.cz/item/CS_URS_2025_02/075503000</t>
  </si>
  <si>
    <t>075603000</t>
  </si>
  <si>
    <t>Ochranná pásma památkových objektů</t>
  </si>
  <si>
    <t>-15536991</t>
  </si>
  <si>
    <t>https://podminky.urs.cz/item/CS_URS_2025_02/075603000</t>
  </si>
  <si>
    <t>VRN9</t>
  </si>
  <si>
    <t>Ostatní náklady</t>
  </si>
  <si>
    <t>094002000</t>
  </si>
  <si>
    <t>Ostatní náklady související s výstavbou - hydrogeologický dozor</t>
  </si>
  <si>
    <t>1349523141</t>
  </si>
  <si>
    <t>https://podminky.urs.cz/item/CS_URS_2025_02/094002000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</si>
</sst>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39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1211101" TargetMode="External" /><Relationship Id="rId2" Type="http://schemas.openxmlformats.org/officeDocument/2006/relationships/hyperlink" Target="https://podminky.urs.cz/item/CS_URS_2025_02/113106122" TargetMode="External" /><Relationship Id="rId3" Type="http://schemas.openxmlformats.org/officeDocument/2006/relationships/hyperlink" Target="https://podminky.urs.cz/item/CS_URS_2025_02/113106144" TargetMode="External" /><Relationship Id="rId4" Type="http://schemas.openxmlformats.org/officeDocument/2006/relationships/hyperlink" Target="https://podminky.urs.cz/item/CS_URS_2025_02/113107122" TargetMode="External" /><Relationship Id="rId5" Type="http://schemas.openxmlformats.org/officeDocument/2006/relationships/hyperlink" Target="https://podminky.urs.cz/item/CS_URS_2025_02/113107123" TargetMode="External" /><Relationship Id="rId6" Type="http://schemas.openxmlformats.org/officeDocument/2006/relationships/hyperlink" Target="https://podminky.urs.cz/item/CS_URS_2025_02/113107162" TargetMode="External" /><Relationship Id="rId7" Type="http://schemas.openxmlformats.org/officeDocument/2006/relationships/hyperlink" Target="https://podminky.urs.cz/item/CS_URS_2025_02/113107163" TargetMode="External" /><Relationship Id="rId8" Type="http://schemas.openxmlformats.org/officeDocument/2006/relationships/hyperlink" Target="https://podminky.urs.cz/item/CS_URS_2025_02/132212132" TargetMode="External" /><Relationship Id="rId9" Type="http://schemas.openxmlformats.org/officeDocument/2006/relationships/hyperlink" Target="https://podminky.urs.cz/item/CS_URS_2025_02/133212811" TargetMode="External" /><Relationship Id="rId10" Type="http://schemas.openxmlformats.org/officeDocument/2006/relationships/hyperlink" Target="https://podminky.urs.cz/item/CS_URS_2025_02/139001101" TargetMode="External" /><Relationship Id="rId11" Type="http://schemas.openxmlformats.org/officeDocument/2006/relationships/hyperlink" Target="https://podminky.urs.cz/item/CS_URS_2025_02/162301501" TargetMode="External" /><Relationship Id="rId12" Type="http://schemas.openxmlformats.org/officeDocument/2006/relationships/hyperlink" Target="https://podminky.urs.cz/item/CS_URS_2025_02/162301981" TargetMode="External" /><Relationship Id="rId13" Type="http://schemas.openxmlformats.org/officeDocument/2006/relationships/hyperlink" Target="https://podminky.urs.cz/item/CS_URS_2025_02/111209111" TargetMode="External" /><Relationship Id="rId14" Type="http://schemas.openxmlformats.org/officeDocument/2006/relationships/hyperlink" Target="https://podminky.urs.cz/item/CS_URS_2025_02/167151101" TargetMode="External" /><Relationship Id="rId15" Type="http://schemas.openxmlformats.org/officeDocument/2006/relationships/hyperlink" Target="https://podminky.urs.cz/item/CS_URS_2025_02/162751117" TargetMode="External" /><Relationship Id="rId16" Type="http://schemas.openxmlformats.org/officeDocument/2006/relationships/hyperlink" Target="https://podminky.urs.cz/item/CS_URS_2025_02/162751119" TargetMode="External" /><Relationship Id="rId17" Type="http://schemas.openxmlformats.org/officeDocument/2006/relationships/hyperlink" Target="https://podminky.urs.cz/item/CS_URS_2025_02/171251101" TargetMode="External" /><Relationship Id="rId18" Type="http://schemas.openxmlformats.org/officeDocument/2006/relationships/hyperlink" Target="https://podminky.urs.cz/item/CS_URS_2025_02/171201231" TargetMode="External" /><Relationship Id="rId19" Type="http://schemas.openxmlformats.org/officeDocument/2006/relationships/hyperlink" Target="https://podminky.urs.cz/item/CS_URS_2025_02/181951112" TargetMode="External" /><Relationship Id="rId20" Type="http://schemas.openxmlformats.org/officeDocument/2006/relationships/hyperlink" Target="https://podminky.urs.cz/item/CS_URS_2025_02/274313711" TargetMode="External" /><Relationship Id="rId21" Type="http://schemas.openxmlformats.org/officeDocument/2006/relationships/hyperlink" Target="https://podminky.urs.cz/item/CS_URS_2025_02/274351121" TargetMode="External" /><Relationship Id="rId22" Type="http://schemas.openxmlformats.org/officeDocument/2006/relationships/hyperlink" Target="https://podminky.urs.cz/item/CS_URS_2025_02/274351122" TargetMode="External" /><Relationship Id="rId23" Type="http://schemas.openxmlformats.org/officeDocument/2006/relationships/hyperlink" Target="https://podminky.urs.cz/item/CS_URS_2025_02/275313511" TargetMode="External" /><Relationship Id="rId24" Type="http://schemas.openxmlformats.org/officeDocument/2006/relationships/hyperlink" Target="https://podminky.urs.cz/item/CS_URS_2025_02/275313711" TargetMode="External" /><Relationship Id="rId25" Type="http://schemas.openxmlformats.org/officeDocument/2006/relationships/hyperlink" Target="https://podminky.urs.cz/item/CS_URS_2025_02/275351121" TargetMode="External" /><Relationship Id="rId26" Type="http://schemas.openxmlformats.org/officeDocument/2006/relationships/hyperlink" Target="https://podminky.urs.cz/item/CS_URS_2025_02/275351122" TargetMode="External" /><Relationship Id="rId27" Type="http://schemas.openxmlformats.org/officeDocument/2006/relationships/hyperlink" Target="https://podminky.urs.cz/item/CS_URS_2025_02/311321815" TargetMode="External" /><Relationship Id="rId28" Type="http://schemas.openxmlformats.org/officeDocument/2006/relationships/hyperlink" Target="https://podminky.urs.cz/item/CS_URS_2025_02/311351121" TargetMode="External" /><Relationship Id="rId29" Type="http://schemas.openxmlformats.org/officeDocument/2006/relationships/hyperlink" Target="https://podminky.urs.cz/item/CS_URS_2025_02/311351122" TargetMode="External" /><Relationship Id="rId30" Type="http://schemas.openxmlformats.org/officeDocument/2006/relationships/hyperlink" Target="https://podminky.urs.cz/item/CS_URS_2025_02/311351911" TargetMode="External" /><Relationship Id="rId31" Type="http://schemas.openxmlformats.org/officeDocument/2006/relationships/hyperlink" Target="https://podminky.urs.cz/item/CS_URS_2025_02/311361821" TargetMode="External" /><Relationship Id="rId32" Type="http://schemas.openxmlformats.org/officeDocument/2006/relationships/hyperlink" Target="https://podminky.urs.cz/item/CS_URS_2025_02/313321815" TargetMode="External" /><Relationship Id="rId33" Type="http://schemas.openxmlformats.org/officeDocument/2006/relationships/hyperlink" Target="https://podminky.urs.cz/item/CS_URS_2025_02/313351311" TargetMode="External" /><Relationship Id="rId34" Type="http://schemas.openxmlformats.org/officeDocument/2006/relationships/hyperlink" Target="https://podminky.urs.cz/item/CS_URS_2025_02/313351312" TargetMode="External" /><Relationship Id="rId35" Type="http://schemas.openxmlformats.org/officeDocument/2006/relationships/hyperlink" Target="https://podminky.urs.cz/item/CS_URS_2025_02/313351911" TargetMode="External" /><Relationship Id="rId36" Type="http://schemas.openxmlformats.org/officeDocument/2006/relationships/hyperlink" Target="https://podminky.urs.cz/item/CS_URS_2025_02/313361821" TargetMode="External" /><Relationship Id="rId37" Type="http://schemas.openxmlformats.org/officeDocument/2006/relationships/hyperlink" Target="https://podminky.urs.cz/item/CS_URS_2025_02/330311712" TargetMode="External" /><Relationship Id="rId38" Type="http://schemas.openxmlformats.org/officeDocument/2006/relationships/hyperlink" Target="https://podminky.urs.cz/item/CS_URS_2025_02/331351111" TargetMode="External" /><Relationship Id="rId39" Type="http://schemas.openxmlformats.org/officeDocument/2006/relationships/hyperlink" Target="https://podminky.urs.cz/item/CS_URS_2025_02/331351112" TargetMode="External" /><Relationship Id="rId40" Type="http://schemas.openxmlformats.org/officeDocument/2006/relationships/hyperlink" Target="https://podminky.urs.cz/item/CS_URS_2025_02/340237212" TargetMode="External" /><Relationship Id="rId41" Type="http://schemas.openxmlformats.org/officeDocument/2006/relationships/hyperlink" Target="https://podminky.urs.cz/item/CS_URS_2025_02/345321616" TargetMode="External" /><Relationship Id="rId42" Type="http://schemas.openxmlformats.org/officeDocument/2006/relationships/hyperlink" Target="https://podminky.urs.cz/item/CS_URS_2025_02/345351005" TargetMode="External" /><Relationship Id="rId43" Type="http://schemas.openxmlformats.org/officeDocument/2006/relationships/hyperlink" Target="https://podminky.urs.cz/item/CS_URS_2025_02/345351006" TargetMode="External" /><Relationship Id="rId44" Type="http://schemas.openxmlformats.org/officeDocument/2006/relationships/hyperlink" Target="https://podminky.urs.cz/item/CS_URS_2025_02/311351911" TargetMode="External" /><Relationship Id="rId45" Type="http://schemas.openxmlformats.org/officeDocument/2006/relationships/hyperlink" Target="https://podminky.urs.cz/item/CS_URS_2025_02/345361821" TargetMode="External" /><Relationship Id="rId46" Type="http://schemas.openxmlformats.org/officeDocument/2006/relationships/hyperlink" Target="https://podminky.urs.cz/item/CS_URS_2025_02/434191452" TargetMode="External" /><Relationship Id="rId47" Type="http://schemas.openxmlformats.org/officeDocument/2006/relationships/hyperlink" Target="https://podminky.urs.cz/item/CS_URS_2025_02/564710111" TargetMode="External" /><Relationship Id="rId48" Type="http://schemas.openxmlformats.org/officeDocument/2006/relationships/hyperlink" Target="https://podminky.urs.cz/item/CS_URS_2025_02/564760101" TargetMode="External" /><Relationship Id="rId49" Type="http://schemas.openxmlformats.org/officeDocument/2006/relationships/hyperlink" Target="https://podminky.urs.cz/item/CS_URS_2025_02/564851112" TargetMode="External" /><Relationship Id="rId50" Type="http://schemas.openxmlformats.org/officeDocument/2006/relationships/hyperlink" Target="https://podminky.urs.cz/item/CS_URS_2025_02/564962112" TargetMode="External" /><Relationship Id="rId51" Type="http://schemas.openxmlformats.org/officeDocument/2006/relationships/hyperlink" Target="https://podminky.urs.cz/item/CS_URS_2025_02/591411111" TargetMode="External" /><Relationship Id="rId52" Type="http://schemas.openxmlformats.org/officeDocument/2006/relationships/hyperlink" Target="https://podminky.urs.cz/item/CS_URS_2025_02/591412111" TargetMode="External" /><Relationship Id="rId53" Type="http://schemas.openxmlformats.org/officeDocument/2006/relationships/hyperlink" Target="https://podminky.urs.cz/item/CS_URS_2025_02/596811321" TargetMode="External" /><Relationship Id="rId54" Type="http://schemas.openxmlformats.org/officeDocument/2006/relationships/hyperlink" Target="https://podminky.urs.cz/item/CS_URS_2025_02/596991113" TargetMode="External" /><Relationship Id="rId55" Type="http://schemas.openxmlformats.org/officeDocument/2006/relationships/hyperlink" Target="https://podminky.urs.cz/item/CS_URS_2025_02/597661111" TargetMode="External" /><Relationship Id="rId56" Type="http://schemas.openxmlformats.org/officeDocument/2006/relationships/hyperlink" Target="https://podminky.urs.cz/item/CS_URS_2025_02/597069111" TargetMode="External" /><Relationship Id="rId57" Type="http://schemas.openxmlformats.org/officeDocument/2006/relationships/hyperlink" Target="https://podminky.urs.cz/item/CS_URS_2025_02/631311137" TargetMode="External" /><Relationship Id="rId58" Type="http://schemas.openxmlformats.org/officeDocument/2006/relationships/hyperlink" Target="https://podminky.urs.cz/item/CS_URS_2025_02/631351101" TargetMode="External" /><Relationship Id="rId59" Type="http://schemas.openxmlformats.org/officeDocument/2006/relationships/hyperlink" Target="https://podminky.urs.cz/item/CS_URS_2025_02/631351102" TargetMode="External" /><Relationship Id="rId60" Type="http://schemas.openxmlformats.org/officeDocument/2006/relationships/hyperlink" Target="https://podminky.urs.cz/item/CS_URS_2025_02/631361821" TargetMode="External" /><Relationship Id="rId61" Type="http://schemas.openxmlformats.org/officeDocument/2006/relationships/hyperlink" Target="https://podminky.urs.cz/item/CS_URS_2025_02/916241213" TargetMode="External" /><Relationship Id="rId62" Type="http://schemas.openxmlformats.org/officeDocument/2006/relationships/hyperlink" Target="https://podminky.urs.cz/item/CS_URS_2025_02/943111111" TargetMode="External" /><Relationship Id="rId63" Type="http://schemas.openxmlformats.org/officeDocument/2006/relationships/hyperlink" Target="https://podminky.urs.cz/item/CS_URS_2025_02/943111211" TargetMode="External" /><Relationship Id="rId64" Type="http://schemas.openxmlformats.org/officeDocument/2006/relationships/hyperlink" Target="https://podminky.urs.cz/item/CS_URS_2025_02/943111811" TargetMode="External" /><Relationship Id="rId65" Type="http://schemas.openxmlformats.org/officeDocument/2006/relationships/hyperlink" Target="https://podminky.urs.cz/item/CS_URS_2025_02/993121111" TargetMode="External" /><Relationship Id="rId66" Type="http://schemas.openxmlformats.org/officeDocument/2006/relationships/hyperlink" Target="https://podminky.urs.cz/item/CS_URS_2025_02/949211111" TargetMode="External" /><Relationship Id="rId67" Type="http://schemas.openxmlformats.org/officeDocument/2006/relationships/hyperlink" Target="https://podminky.urs.cz/item/CS_URS_2025_02/949211211" TargetMode="External" /><Relationship Id="rId68" Type="http://schemas.openxmlformats.org/officeDocument/2006/relationships/hyperlink" Target="https://podminky.urs.cz/item/CS_URS_2025_02/949211811" TargetMode="External" /><Relationship Id="rId69" Type="http://schemas.openxmlformats.org/officeDocument/2006/relationships/hyperlink" Target="https://podminky.urs.cz/item/CS_URS_2025_02/949101111" TargetMode="External" /><Relationship Id="rId70" Type="http://schemas.openxmlformats.org/officeDocument/2006/relationships/hyperlink" Target="https://podminky.urs.cz/item/CS_URS_2025_02/961055111" TargetMode="External" /><Relationship Id="rId71" Type="http://schemas.openxmlformats.org/officeDocument/2006/relationships/hyperlink" Target="https://podminky.urs.cz/item/CS_URS_2025_02/962031133" TargetMode="External" /><Relationship Id="rId72" Type="http://schemas.openxmlformats.org/officeDocument/2006/relationships/hyperlink" Target="https://podminky.urs.cz/item/CS_URS_2025_02/962052211" TargetMode="External" /><Relationship Id="rId73" Type="http://schemas.openxmlformats.org/officeDocument/2006/relationships/hyperlink" Target="https://podminky.urs.cz/item/CS_URS_2025_02/963042819" TargetMode="External" /><Relationship Id="rId74" Type="http://schemas.openxmlformats.org/officeDocument/2006/relationships/hyperlink" Target="https://podminky.urs.cz/item/CS_URS_2025_02/965042241" TargetMode="External" /><Relationship Id="rId75" Type="http://schemas.openxmlformats.org/officeDocument/2006/relationships/hyperlink" Target="https://podminky.urs.cz/item/CS_URS_2025_02/965082923" TargetMode="External" /><Relationship Id="rId76" Type="http://schemas.openxmlformats.org/officeDocument/2006/relationships/hyperlink" Target="https://podminky.urs.cz/item/CS_URS_2025_02/965082941" TargetMode="External" /><Relationship Id="rId77" Type="http://schemas.openxmlformats.org/officeDocument/2006/relationships/hyperlink" Target="https://podminky.urs.cz/item/CS_URS_2025_02/965045113" TargetMode="External" /><Relationship Id="rId78" Type="http://schemas.openxmlformats.org/officeDocument/2006/relationships/hyperlink" Target="https://podminky.urs.cz/item/CS_URS_2025_02/966073811" TargetMode="External" /><Relationship Id="rId79" Type="http://schemas.openxmlformats.org/officeDocument/2006/relationships/hyperlink" Target="https://podminky.urs.cz/item/CS_URS_2025_02/977151111" TargetMode="External" /><Relationship Id="rId80" Type="http://schemas.openxmlformats.org/officeDocument/2006/relationships/hyperlink" Target="https://podminky.urs.cz/item/CS_URS_2025_02/978036191" TargetMode="External" /><Relationship Id="rId81" Type="http://schemas.openxmlformats.org/officeDocument/2006/relationships/hyperlink" Target="https://podminky.urs.cz/item/CS_URS_2025_02/985121122" TargetMode="External" /><Relationship Id="rId82" Type="http://schemas.openxmlformats.org/officeDocument/2006/relationships/hyperlink" Target="https://podminky.urs.cz/item/CS_URS_2025_02/985121222" TargetMode="External" /><Relationship Id="rId83" Type="http://schemas.openxmlformats.org/officeDocument/2006/relationships/hyperlink" Target="https://podminky.urs.cz/item/CS_URS_2025_02/985311213" TargetMode="External" /><Relationship Id="rId84" Type="http://schemas.openxmlformats.org/officeDocument/2006/relationships/hyperlink" Target="https://podminky.urs.cz/item/CS_URS_2025_02/985311312" TargetMode="External" /><Relationship Id="rId85" Type="http://schemas.openxmlformats.org/officeDocument/2006/relationships/hyperlink" Target="https://podminky.urs.cz/item/CS_URS_2025_02/985312121" TargetMode="External" /><Relationship Id="rId86" Type="http://schemas.openxmlformats.org/officeDocument/2006/relationships/hyperlink" Target="https://podminky.urs.cz/item/CS_URS_2025_02/985321111" TargetMode="External" /><Relationship Id="rId87" Type="http://schemas.openxmlformats.org/officeDocument/2006/relationships/hyperlink" Target="https://podminky.urs.cz/item/CS_URS_2025_02/985324211" TargetMode="External" /><Relationship Id="rId88" Type="http://schemas.openxmlformats.org/officeDocument/2006/relationships/hyperlink" Target="https://podminky.urs.cz/item/CS_URS_2025_02/997221571" TargetMode="External" /><Relationship Id="rId89" Type="http://schemas.openxmlformats.org/officeDocument/2006/relationships/hyperlink" Target="https://podminky.urs.cz/item/CS_URS_2025_02/997221579" TargetMode="External" /><Relationship Id="rId90" Type="http://schemas.openxmlformats.org/officeDocument/2006/relationships/hyperlink" Target="https://podminky.urs.cz/item/CS_URS_2025_02/997221612" TargetMode="External" /><Relationship Id="rId91" Type="http://schemas.openxmlformats.org/officeDocument/2006/relationships/hyperlink" Target="https://podminky.urs.cz/item/CS_URS_2025_02/997221873" TargetMode="External" /><Relationship Id="rId92" Type="http://schemas.openxmlformats.org/officeDocument/2006/relationships/hyperlink" Target="https://podminky.urs.cz/item/CS_URS_2025_02/997013631" TargetMode="External" /><Relationship Id="rId93" Type="http://schemas.openxmlformats.org/officeDocument/2006/relationships/hyperlink" Target="https://podminky.urs.cz/item/CS_URS_2025_02/998223011" TargetMode="External" /><Relationship Id="rId94" Type="http://schemas.openxmlformats.org/officeDocument/2006/relationships/hyperlink" Target="https://podminky.urs.cz/item/CS_URS_2025_02/711311001" TargetMode="External" /><Relationship Id="rId95" Type="http://schemas.openxmlformats.org/officeDocument/2006/relationships/hyperlink" Target="https://podminky.urs.cz/item/CS_URS_2025_02/711341564" TargetMode="External" /><Relationship Id="rId96" Type="http://schemas.openxmlformats.org/officeDocument/2006/relationships/hyperlink" Target="https://podminky.urs.cz/item/CS_URS_2025_02/998711121" TargetMode="External" /><Relationship Id="rId97" Type="http://schemas.openxmlformats.org/officeDocument/2006/relationships/hyperlink" Target="https://podminky.urs.cz/item/CS_URS_2025_02/741410001" TargetMode="External" /><Relationship Id="rId98" Type="http://schemas.openxmlformats.org/officeDocument/2006/relationships/hyperlink" Target="https://podminky.urs.cz/item/CS_URS_2025_02/998741101" TargetMode="External" /><Relationship Id="rId99" Type="http://schemas.openxmlformats.org/officeDocument/2006/relationships/hyperlink" Target="https://podminky.urs.cz/item/CS_URS_2025_02/751398822" TargetMode="External" /><Relationship Id="rId100" Type="http://schemas.openxmlformats.org/officeDocument/2006/relationships/hyperlink" Target="https://podminky.urs.cz/item/CS_URS_2025_02/764002861" TargetMode="External" /><Relationship Id="rId101" Type="http://schemas.openxmlformats.org/officeDocument/2006/relationships/hyperlink" Target="https://podminky.urs.cz/item/CS_URS_2025_02/998764101" TargetMode="External" /><Relationship Id="rId102" Type="http://schemas.openxmlformats.org/officeDocument/2006/relationships/hyperlink" Target="https://podminky.urs.cz/item/CS_URS_2025_02/998766101" TargetMode="External" /><Relationship Id="rId103" Type="http://schemas.openxmlformats.org/officeDocument/2006/relationships/hyperlink" Target="https://podminky.urs.cz/item/CS_URS_2025_02/767161824" TargetMode="External" /><Relationship Id="rId104" Type="http://schemas.openxmlformats.org/officeDocument/2006/relationships/hyperlink" Target="https://podminky.urs.cz/item/CS_URS_2025_02/767163122" TargetMode="External" /><Relationship Id="rId105" Type="http://schemas.openxmlformats.org/officeDocument/2006/relationships/hyperlink" Target="https://podminky.urs.cz/item/CS_URS_2025_02/767164150" TargetMode="External" /><Relationship Id="rId106" Type="http://schemas.openxmlformats.org/officeDocument/2006/relationships/hyperlink" Target="https://podminky.urs.cz/item/CS_URS_2025_02/998767101" TargetMode="External" /><Relationship Id="rId107" Type="http://schemas.openxmlformats.org/officeDocument/2006/relationships/hyperlink" Target="https://podminky.urs.cz/item/CS_URS_2025_02/772231812" TargetMode="External" /><Relationship Id="rId108" Type="http://schemas.openxmlformats.org/officeDocument/2006/relationships/hyperlink" Target="https://podminky.urs.cz/item/CS_URS_2025_02/772231822" TargetMode="External" /><Relationship Id="rId109" Type="http://schemas.openxmlformats.org/officeDocument/2006/relationships/hyperlink" Target="https://podminky.urs.cz/item/CS_URS_2025_02/772522811" TargetMode="External" /><Relationship Id="rId110" Type="http://schemas.openxmlformats.org/officeDocument/2006/relationships/hyperlink" Target="https://podminky.urs.cz/item/CS_URS_2025_02/998772101" TargetMode="External" /><Relationship Id="rId111" Type="http://schemas.openxmlformats.org/officeDocument/2006/relationships/hyperlink" Target="https://podminky.urs.cz/item/CS_URS_2025_02/782132812" TargetMode="External" /><Relationship Id="rId112" Type="http://schemas.openxmlformats.org/officeDocument/2006/relationships/hyperlink" Target="https://podminky.urs.cz/item/CS_URS_2025_02/782632812" TargetMode="External" /><Relationship Id="rId11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12444000" TargetMode="External" /><Relationship Id="rId2" Type="http://schemas.openxmlformats.org/officeDocument/2006/relationships/hyperlink" Target="https://podminky.urs.cz/item/CS_URS_2025_02/013254000" TargetMode="External" /><Relationship Id="rId3" Type="http://schemas.openxmlformats.org/officeDocument/2006/relationships/hyperlink" Target="https://podminky.urs.cz/item/CS_URS_2025_02/030001000" TargetMode="External" /><Relationship Id="rId4" Type="http://schemas.openxmlformats.org/officeDocument/2006/relationships/hyperlink" Target="https://podminky.urs.cz/item/CS_URS_2025_02/039002000" TargetMode="External" /><Relationship Id="rId5" Type="http://schemas.openxmlformats.org/officeDocument/2006/relationships/hyperlink" Target="https://podminky.urs.cz/item/CS_URS_2025_02/041414000" TargetMode="External" /><Relationship Id="rId6" Type="http://schemas.openxmlformats.org/officeDocument/2006/relationships/hyperlink" Target="https://podminky.urs.cz/item/CS_URS_2025_02/072103000" TargetMode="External" /><Relationship Id="rId7" Type="http://schemas.openxmlformats.org/officeDocument/2006/relationships/hyperlink" Target="https://podminky.urs.cz/item/CS_URS_2025_02/073002000" TargetMode="External" /><Relationship Id="rId8" Type="http://schemas.openxmlformats.org/officeDocument/2006/relationships/hyperlink" Target="https://podminky.urs.cz/item/CS_URS_2025_02/075503000" TargetMode="External" /><Relationship Id="rId9" Type="http://schemas.openxmlformats.org/officeDocument/2006/relationships/hyperlink" Target="https://podminky.urs.cz/item/CS_URS_2025_02/075603000" TargetMode="External" /><Relationship Id="rId10" Type="http://schemas.openxmlformats.org/officeDocument/2006/relationships/hyperlink" Target="https://podminky.urs.cz/item/CS_URS_2025_02/094002000" TargetMode="External" /><Relationship Id="rId1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36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51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52</v>
      </c>
      <c r="AI60" s="42"/>
      <c r="AJ60" s="42"/>
      <c r="AK60" s="42"/>
      <c r="AL60" s="42"/>
      <c r="AM60" s="64" t="s">
        <v>53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55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52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53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52</v>
      </c>
      <c r="AI75" s="42"/>
      <c r="AJ75" s="42"/>
      <c r="AK75" s="42"/>
      <c r="AL75" s="42"/>
      <c r="AM75" s="64" t="s">
        <v>53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2025114_1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Vřídelní kolonáda – renovace vřídelní lávky – přemostění řeky Teplé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Karlovy Vary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6. 3. 2026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Správa přírodních léčiv zdrojů a kolonád, p.o.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Ing. I. Pichlová</v>
      </c>
      <c r="AN89" s="71"/>
      <c r="AO89" s="71"/>
      <c r="AP89" s="71"/>
      <c r="AQ89" s="40"/>
      <c r="AR89" s="44"/>
      <c r="AS89" s="81" t="s">
        <v>57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58</v>
      </c>
      <c r="D92" s="94"/>
      <c r="E92" s="94"/>
      <c r="F92" s="94"/>
      <c r="G92" s="94"/>
      <c r="H92" s="95"/>
      <c r="I92" s="96" t="s">
        <v>59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60</v>
      </c>
      <c r="AH92" s="94"/>
      <c r="AI92" s="94"/>
      <c r="AJ92" s="94"/>
      <c r="AK92" s="94"/>
      <c r="AL92" s="94"/>
      <c r="AM92" s="94"/>
      <c r="AN92" s="96" t="s">
        <v>61</v>
      </c>
      <c r="AO92" s="94"/>
      <c r="AP92" s="98"/>
      <c r="AQ92" s="99" t="s">
        <v>62</v>
      </c>
      <c r="AR92" s="44"/>
      <c r="AS92" s="100" t="s">
        <v>63</v>
      </c>
      <c r="AT92" s="101" t="s">
        <v>64</v>
      </c>
      <c r="AU92" s="101" t="s">
        <v>65</v>
      </c>
      <c r="AV92" s="101" t="s">
        <v>66</v>
      </c>
      <c r="AW92" s="101" t="s">
        <v>67</v>
      </c>
      <c r="AX92" s="101" t="s">
        <v>68</v>
      </c>
      <c r="AY92" s="101" t="s">
        <v>69</v>
      </c>
      <c r="AZ92" s="101" t="s">
        <v>70</v>
      </c>
      <c r="BA92" s="101" t="s">
        <v>71</v>
      </c>
      <c r="BB92" s="101" t="s">
        <v>72</v>
      </c>
      <c r="BC92" s="101" t="s">
        <v>73</v>
      </c>
      <c r="BD92" s="102" t="s">
        <v>74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75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ROUND(SUM(AG95:AG101),2)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ROUND(SUM(AS95:AS101),2)</f>
        <v>0</v>
      </c>
      <c r="AT94" s="114">
        <f>ROUND(SUM(AV94:AW94),2)</f>
        <v>0</v>
      </c>
      <c r="AU94" s="115">
        <f>ROUND(SUM(AU95:AU101),5)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ROUND(SUM(AZ95:AZ101),2)</f>
        <v>0</v>
      </c>
      <c r="BA94" s="114">
        <f>ROUND(SUM(BA95:BA101),2)</f>
        <v>0</v>
      </c>
      <c r="BB94" s="114">
        <f>ROUND(SUM(BB95:BB101),2)</f>
        <v>0</v>
      </c>
      <c r="BC94" s="114">
        <f>ROUND(SUM(BC95:BC101),2)</f>
        <v>0</v>
      </c>
      <c r="BD94" s="116">
        <f>ROUND(SUM(BD95:BD101),2)</f>
        <v>0</v>
      </c>
      <c r="BE94" s="6"/>
      <c r="BS94" s="117" t="s">
        <v>76</v>
      </c>
      <c r="BT94" s="117" t="s">
        <v>77</v>
      </c>
      <c r="BU94" s="118" t="s">
        <v>78</v>
      </c>
      <c r="BV94" s="117" t="s">
        <v>79</v>
      </c>
      <c r="BW94" s="117" t="s">
        <v>5</v>
      </c>
      <c r="BX94" s="117" t="s">
        <v>80</v>
      </c>
      <c r="CL94" s="117" t="s">
        <v>1</v>
      </c>
    </row>
    <row r="95" s="7" customFormat="1" ht="24.75" customHeight="1">
      <c r="A95" s="119" t="s">
        <v>81</v>
      </c>
      <c r="B95" s="120"/>
      <c r="C95" s="121"/>
      <c r="D95" s="122" t="s">
        <v>82</v>
      </c>
      <c r="E95" s="122"/>
      <c r="F95" s="122"/>
      <c r="G95" s="122"/>
      <c r="H95" s="122"/>
      <c r="I95" s="123"/>
      <c r="J95" s="122" t="s">
        <v>17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'SO.02 - Vřídelní kolonáda...'!J30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'SO.02 - Vřídelní kolonáda...'!P142</f>
        <v>0</v>
      </c>
      <c r="AV95" s="128">
        <f>'SO.02 - Vřídelní kolonáda...'!J33</f>
        <v>0</v>
      </c>
      <c r="AW95" s="128">
        <f>'SO.02 - Vřídelní kolonáda...'!J34</f>
        <v>0</v>
      </c>
      <c r="AX95" s="128">
        <f>'SO.02 - Vřídelní kolonáda...'!J35</f>
        <v>0</v>
      </c>
      <c r="AY95" s="128">
        <f>'SO.02 - Vřídelní kolonáda...'!J36</f>
        <v>0</v>
      </c>
      <c r="AZ95" s="128">
        <f>'SO.02 - Vřídelní kolonáda...'!F33</f>
        <v>0</v>
      </c>
      <c r="BA95" s="128">
        <f>'SO.02 - Vřídelní kolonáda...'!F34</f>
        <v>0</v>
      </c>
      <c r="BB95" s="128">
        <f>'SO.02 - Vřídelní kolonáda...'!F35</f>
        <v>0</v>
      </c>
      <c r="BC95" s="128">
        <f>'SO.02 - Vřídelní kolonáda...'!F36</f>
        <v>0</v>
      </c>
      <c r="BD95" s="130">
        <f>'SO.02 - Vřídelní kolonáda...'!F37</f>
        <v>0</v>
      </c>
      <c r="BE95" s="7"/>
      <c r="BT95" s="131" t="s">
        <v>84</v>
      </c>
      <c r="BV95" s="131" t="s">
        <v>79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24.75" customHeight="1">
      <c r="A96" s="119" t="s">
        <v>81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'SO.02.02 - Napájecí a sdě...'!J30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'SO.02.02 - Napájecí a sdě...'!P123</f>
        <v>0</v>
      </c>
      <c r="AV96" s="128">
        <f>'SO.02.02 - Napájecí a sdě...'!J33</f>
        <v>0</v>
      </c>
      <c r="AW96" s="128">
        <f>'SO.02.02 - Napájecí a sdě...'!J34</f>
        <v>0</v>
      </c>
      <c r="AX96" s="128">
        <f>'SO.02.02 - Napájecí a sdě...'!J35</f>
        <v>0</v>
      </c>
      <c r="AY96" s="128">
        <f>'SO.02.02 - Napájecí a sdě...'!J36</f>
        <v>0</v>
      </c>
      <c r="AZ96" s="128">
        <f>'SO.02.02 - Napájecí a sdě...'!F33</f>
        <v>0</v>
      </c>
      <c r="BA96" s="128">
        <f>'SO.02.02 - Napájecí a sdě...'!F34</f>
        <v>0</v>
      </c>
      <c r="BB96" s="128">
        <f>'SO.02.02 - Napájecí a sdě...'!F35</f>
        <v>0</v>
      </c>
      <c r="BC96" s="128">
        <f>'SO.02.02 - Napájecí a sdě...'!F36</f>
        <v>0</v>
      </c>
      <c r="BD96" s="130">
        <f>'SO.02.02 - Napájecí a sdě...'!F37</f>
        <v>0</v>
      </c>
      <c r="BE96" s="7"/>
      <c r="BT96" s="131" t="s">
        <v>84</v>
      </c>
      <c r="BV96" s="131" t="s">
        <v>79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24.75" customHeight="1">
      <c r="A97" s="119" t="s">
        <v>81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'SO.02.02.01 - Svítidla'!J30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'SO.02.02.01 - Svítidla'!P117</f>
        <v>0</v>
      </c>
      <c r="AV97" s="128">
        <f>'SO.02.02.01 - Svítidla'!J33</f>
        <v>0</v>
      </c>
      <c r="AW97" s="128">
        <f>'SO.02.02.01 - Svítidla'!J34</f>
        <v>0</v>
      </c>
      <c r="AX97" s="128">
        <f>'SO.02.02.01 - Svítidla'!J35</f>
        <v>0</v>
      </c>
      <c r="AY97" s="128">
        <f>'SO.02.02.01 - Svítidla'!J36</f>
        <v>0</v>
      </c>
      <c r="AZ97" s="128">
        <f>'SO.02.02.01 - Svítidla'!F33</f>
        <v>0</v>
      </c>
      <c r="BA97" s="128">
        <f>'SO.02.02.01 - Svítidla'!F34</f>
        <v>0</v>
      </c>
      <c r="BB97" s="128">
        <f>'SO.02.02.01 - Svítidla'!F35</f>
        <v>0</v>
      </c>
      <c r="BC97" s="128">
        <f>'SO.02.02.01 - Svítidla'!F36</f>
        <v>0</v>
      </c>
      <c r="BD97" s="130">
        <f>'SO.02.02.01 - Svítidla'!F37</f>
        <v>0</v>
      </c>
      <c r="BE97" s="7"/>
      <c r="BT97" s="131" t="s">
        <v>84</v>
      </c>
      <c r="BV97" s="131" t="s">
        <v>79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24.75" customHeight="1">
      <c r="A98" s="119" t="s">
        <v>81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'SO.02.03 - Potrubní přípojky'!J30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'SO.02.03 - Potrubní přípojky'!P124</f>
        <v>0</v>
      </c>
      <c r="AV98" s="128">
        <f>'SO.02.03 - Potrubní přípojky'!J33</f>
        <v>0</v>
      </c>
      <c r="AW98" s="128">
        <f>'SO.02.03 - Potrubní přípojky'!J34</f>
        <v>0</v>
      </c>
      <c r="AX98" s="128">
        <f>'SO.02.03 - Potrubní přípojky'!J35</f>
        <v>0</v>
      </c>
      <c r="AY98" s="128">
        <f>'SO.02.03 - Potrubní přípojky'!J36</f>
        <v>0</v>
      </c>
      <c r="AZ98" s="128">
        <f>'SO.02.03 - Potrubní přípojky'!F33</f>
        <v>0</v>
      </c>
      <c r="BA98" s="128">
        <f>'SO.02.03 - Potrubní přípojky'!F34</f>
        <v>0</v>
      </c>
      <c r="BB98" s="128">
        <f>'SO.02.03 - Potrubní přípojky'!F35</f>
        <v>0</v>
      </c>
      <c r="BC98" s="128">
        <f>'SO.02.03 - Potrubní přípojky'!F36</f>
        <v>0</v>
      </c>
      <c r="BD98" s="130">
        <f>'SO.02.03 - Potrubní přípojky'!F37</f>
        <v>0</v>
      </c>
      <c r="BE98" s="7"/>
      <c r="BT98" s="131" t="s">
        <v>84</v>
      </c>
      <c r="BV98" s="131" t="s">
        <v>79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24.75" customHeight="1">
      <c r="A99" s="119" t="s">
        <v>81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 02.04 - Potrubní veden...'!J30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27">
        <v>0</v>
      </c>
      <c r="AT99" s="128">
        <f>ROUND(SUM(AV99:AW99),2)</f>
        <v>0</v>
      </c>
      <c r="AU99" s="129">
        <f>'SO 02.04 - Potrubní veden...'!P123</f>
        <v>0</v>
      </c>
      <c r="AV99" s="128">
        <f>'SO 02.04 - Potrubní veden...'!J33</f>
        <v>0</v>
      </c>
      <c r="AW99" s="128">
        <f>'SO 02.04 - Potrubní veden...'!J34</f>
        <v>0</v>
      </c>
      <c r="AX99" s="128">
        <f>'SO 02.04 - Potrubní veden...'!J35</f>
        <v>0</v>
      </c>
      <c r="AY99" s="128">
        <f>'SO 02.04 - Potrubní veden...'!J36</f>
        <v>0</v>
      </c>
      <c r="AZ99" s="128">
        <f>'SO 02.04 - Potrubní veden...'!F33</f>
        <v>0</v>
      </c>
      <c r="BA99" s="128">
        <f>'SO 02.04 - Potrubní veden...'!F34</f>
        <v>0</v>
      </c>
      <c r="BB99" s="128">
        <f>'SO 02.04 - Potrubní veden...'!F35</f>
        <v>0</v>
      </c>
      <c r="BC99" s="128">
        <f>'SO 02.04 - Potrubní veden...'!F36</f>
        <v>0</v>
      </c>
      <c r="BD99" s="130">
        <f>'SO 02.04 - Potrubní veden...'!F37</f>
        <v>0</v>
      </c>
      <c r="BE99" s="7"/>
      <c r="BT99" s="131" t="s">
        <v>84</v>
      </c>
      <c r="BV99" s="131" t="s">
        <v>79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7" customFormat="1" ht="24.75" customHeight="1">
      <c r="A100" s="119" t="s">
        <v>81</v>
      </c>
      <c r="B100" s="120"/>
      <c r="C100" s="121"/>
      <c r="D100" s="122" t="s">
        <v>99</v>
      </c>
      <c r="E100" s="122"/>
      <c r="F100" s="122"/>
      <c r="G100" s="122"/>
      <c r="H100" s="122"/>
      <c r="I100" s="123"/>
      <c r="J100" s="122" t="s">
        <v>100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'SO.02.05 - Vegetační úpravy'!J30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83</v>
      </c>
      <c r="AR100" s="126"/>
      <c r="AS100" s="127">
        <v>0</v>
      </c>
      <c r="AT100" s="128">
        <f>ROUND(SUM(AV100:AW100),2)</f>
        <v>0</v>
      </c>
      <c r="AU100" s="129">
        <f>'SO.02.05 - Vegetační úpravy'!P118</f>
        <v>0</v>
      </c>
      <c r="AV100" s="128">
        <f>'SO.02.05 - Vegetační úpravy'!J33</f>
        <v>0</v>
      </c>
      <c r="AW100" s="128">
        <f>'SO.02.05 - Vegetační úpravy'!J34</f>
        <v>0</v>
      </c>
      <c r="AX100" s="128">
        <f>'SO.02.05 - Vegetační úpravy'!J35</f>
        <v>0</v>
      </c>
      <c r="AY100" s="128">
        <f>'SO.02.05 - Vegetační úpravy'!J36</f>
        <v>0</v>
      </c>
      <c r="AZ100" s="128">
        <f>'SO.02.05 - Vegetační úpravy'!F33</f>
        <v>0</v>
      </c>
      <c r="BA100" s="128">
        <f>'SO.02.05 - Vegetační úpravy'!F34</f>
        <v>0</v>
      </c>
      <c r="BB100" s="128">
        <f>'SO.02.05 - Vegetační úpravy'!F35</f>
        <v>0</v>
      </c>
      <c r="BC100" s="128">
        <f>'SO.02.05 - Vegetační úpravy'!F36</f>
        <v>0</v>
      </c>
      <c r="BD100" s="130">
        <f>'SO.02.05 - Vegetační úpravy'!F37</f>
        <v>0</v>
      </c>
      <c r="BE100" s="7"/>
      <c r="BT100" s="131" t="s">
        <v>84</v>
      </c>
      <c r="BV100" s="131" t="s">
        <v>79</v>
      </c>
      <c r="BW100" s="131" t="s">
        <v>101</v>
      </c>
      <c r="BX100" s="131" t="s">
        <v>5</v>
      </c>
      <c r="CL100" s="131" t="s">
        <v>1</v>
      </c>
      <c r="CM100" s="131" t="s">
        <v>86</v>
      </c>
    </row>
    <row r="101" s="7" customFormat="1" ht="24.75" customHeight="1">
      <c r="A101" s="119" t="s">
        <v>81</v>
      </c>
      <c r="B101" s="120"/>
      <c r="C101" s="121"/>
      <c r="D101" s="122" t="s">
        <v>102</v>
      </c>
      <c r="E101" s="122"/>
      <c r="F101" s="122"/>
      <c r="G101" s="122"/>
      <c r="H101" s="122"/>
      <c r="I101" s="123"/>
      <c r="J101" s="122" t="s">
        <v>103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'SO.02.06 - Vedlejší rozpo...'!J30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83</v>
      </c>
      <c r="AR101" s="126"/>
      <c r="AS101" s="132">
        <v>0</v>
      </c>
      <c r="AT101" s="133">
        <f>ROUND(SUM(AV101:AW101),2)</f>
        <v>0</v>
      </c>
      <c r="AU101" s="134">
        <f>'SO.02.06 - Vedlejší rozpo...'!P122</f>
        <v>0</v>
      </c>
      <c r="AV101" s="133">
        <f>'SO.02.06 - Vedlejší rozpo...'!J33</f>
        <v>0</v>
      </c>
      <c r="AW101" s="133">
        <f>'SO.02.06 - Vedlejší rozpo...'!J34</f>
        <v>0</v>
      </c>
      <c r="AX101" s="133">
        <f>'SO.02.06 - Vedlejší rozpo...'!J35</f>
        <v>0</v>
      </c>
      <c r="AY101" s="133">
        <f>'SO.02.06 - Vedlejší rozpo...'!J36</f>
        <v>0</v>
      </c>
      <c r="AZ101" s="133">
        <f>'SO.02.06 - Vedlejší rozpo...'!F33</f>
        <v>0</v>
      </c>
      <c r="BA101" s="133">
        <f>'SO.02.06 - Vedlejší rozpo...'!F34</f>
        <v>0</v>
      </c>
      <c r="BB101" s="133">
        <f>'SO.02.06 - Vedlejší rozpo...'!F35</f>
        <v>0</v>
      </c>
      <c r="BC101" s="133">
        <f>'SO.02.06 - Vedlejší rozpo...'!F36</f>
        <v>0</v>
      </c>
      <c r="BD101" s="135">
        <f>'SO.02.06 - Vedlejší rozpo...'!F37</f>
        <v>0</v>
      </c>
      <c r="BE101" s="7"/>
      <c r="BT101" s="131" t="s">
        <v>84</v>
      </c>
      <c r="BV101" s="131" t="s">
        <v>79</v>
      </c>
      <c r="BW101" s="131" t="s">
        <v>104</v>
      </c>
      <c r="BX101" s="131" t="s">
        <v>5</v>
      </c>
      <c r="CL101" s="131" t="s">
        <v>1</v>
      </c>
      <c r="CM101" s="131" t="s">
        <v>86</v>
      </c>
    </row>
    <row r="102" s="2" customFormat="1" ht="30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4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44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</sheetData>
  <sheetProtection sheet="1" formatColumns="0" formatRows="0" objects="1" scenarios="1" spinCount="100000" saltValue="2tr6BlVWeOu/kC7ydyz07BTNohQMPKOsSzRYbteRRlGV3yDqQDeVaUHvdU3g96ksuyaGzt116pgjHyVCxzapiQ==" hashValue="tKwIYBPsJ33qWbbTocdbqnMlAuDJl28f1njMefBaKilZmzaL+PVi4O0nzfq3VfyWENYjRlgztNSByq9gHabUjg==" algorithmName="SHA-512" password="CC35"/>
  <mergeCells count="66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.02 - Vřídelní kolonáda...'!C2" display="/"/>
    <hyperlink ref="A96" location="'SO.02.02 - Napájecí a sdě...'!C2" display="/"/>
    <hyperlink ref="A97" location="'SO.02.02.01 - Svítidla'!C2" display="/"/>
    <hyperlink ref="A98" location="'SO.02.03 - Potrubní přípojky'!C2" display="/"/>
    <hyperlink ref="A99" location="'SO 02.04 - Potrubní veden...'!C2" display="/"/>
    <hyperlink ref="A100" location="'SO.02.05 - Vegetační úpravy'!C2" display="/"/>
    <hyperlink ref="A101" location="'SO.02.06 - Vedlejší rozp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42" t="s">
        <v>107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ROUND(J142,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ROUND((SUM(BE142:BE848)),  2)</f>
        <v>0</v>
      </c>
      <c r="G33" s="38"/>
      <c r="H33" s="38"/>
      <c r="I33" s="155">
        <v>0.20999999999999999</v>
      </c>
      <c r="J33" s="154">
        <f>ROUND(((SUM(BE142:BE848))*I33),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ROUND((SUM(BF142:BF848)),  2)</f>
        <v>0</v>
      </c>
      <c r="G34" s="38"/>
      <c r="H34" s="38"/>
      <c r="I34" s="155">
        <v>0.12</v>
      </c>
      <c r="J34" s="154">
        <f>ROUND(((SUM(BF142:BF848))*I34),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ROUND((SUM(BG142:BG848)),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ROUND((SUM(BH142:BH848)),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ROUND((SUM(BI142:BI848)),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>SO.02 - Vřídelní kolonáda – renovace vřídelní lávky – přemostění řeky Teplé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J142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113</v>
      </c>
      <c r="E97" s="182"/>
      <c r="F97" s="182"/>
      <c r="G97" s="182"/>
      <c r="H97" s="182"/>
      <c r="I97" s="182"/>
      <c r="J97" s="183">
        <f>J143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114</v>
      </c>
      <c r="E98" s="188"/>
      <c r="F98" s="188"/>
      <c r="G98" s="188"/>
      <c r="H98" s="188"/>
      <c r="I98" s="188"/>
      <c r="J98" s="189">
        <f>J144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115</v>
      </c>
      <c r="E99" s="188"/>
      <c r="F99" s="188"/>
      <c r="G99" s="188"/>
      <c r="H99" s="188"/>
      <c r="I99" s="188"/>
      <c r="J99" s="189">
        <f>J237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116</v>
      </c>
      <c r="E100" s="188"/>
      <c r="F100" s="188"/>
      <c r="G100" s="188"/>
      <c r="H100" s="188"/>
      <c r="I100" s="188"/>
      <c r="J100" s="189">
        <f>J269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117</v>
      </c>
      <c r="E101" s="188"/>
      <c r="F101" s="188"/>
      <c r="G101" s="188"/>
      <c r="H101" s="188"/>
      <c r="I101" s="188"/>
      <c r="J101" s="189">
        <f>J374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118</v>
      </c>
      <c r="E102" s="188"/>
      <c r="F102" s="188"/>
      <c r="G102" s="188"/>
      <c r="H102" s="188"/>
      <c r="I102" s="188"/>
      <c r="J102" s="189">
        <f>J386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119</v>
      </c>
      <c r="E103" s="188"/>
      <c r="F103" s="188"/>
      <c r="G103" s="188"/>
      <c r="H103" s="188"/>
      <c r="I103" s="188"/>
      <c r="J103" s="189">
        <f>J475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120</v>
      </c>
      <c r="E104" s="188"/>
      <c r="F104" s="188"/>
      <c r="G104" s="188"/>
      <c r="H104" s="188"/>
      <c r="I104" s="188"/>
      <c r="J104" s="189">
        <f>J494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85"/>
      <c r="C105" s="186"/>
      <c r="D105" s="187" t="s">
        <v>121</v>
      </c>
      <c r="E105" s="188"/>
      <c r="F105" s="188"/>
      <c r="G105" s="188"/>
      <c r="H105" s="188"/>
      <c r="I105" s="188"/>
      <c r="J105" s="189">
        <f>J495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122</v>
      </c>
      <c r="E106" s="188"/>
      <c r="F106" s="188"/>
      <c r="G106" s="188"/>
      <c r="H106" s="188"/>
      <c r="I106" s="188"/>
      <c r="J106" s="189">
        <f>J500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85"/>
      <c r="C107" s="186"/>
      <c r="D107" s="187" t="s">
        <v>123</v>
      </c>
      <c r="E107" s="188"/>
      <c r="F107" s="188"/>
      <c r="G107" s="188"/>
      <c r="H107" s="188"/>
      <c r="I107" s="188"/>
      <c r="J107" s="189">
        <f>J501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85"/>
      <c r="C108" s="186"/>
      <c r="D108" s="187" t="s">
        <v>124</v>
      </c>
      <c r="E108" s="188"/>
      <c r="F108" s="188"/>
      <c r="G108" s="188"/>
      <c r="H108" s="188"/>
      <c r="I108" s="188"/>
      <c r="J108" s="189">
        <f>J509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85"/>
      <c r="C109" s="186"/>
      <c r="D109" s="187" t="s">
        <v>125</v>
      </c>
      <c r="E109" s="188"/>
      <c r="F109" s="188"/>
      <c r="G109" s="188"/>
      <c r="H109" s="188"/>
      <c r="I109" s="188"/>
      <c r="J109" s="189">
        <f>J539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85"/>
      <c r="C110" s="186"/>
      <c r="D110" s="187" t="s">
        <v>126</v>
      </c>
      <c r="E110" s="188"/>
      <c r="F110" s="188"/>
      <c r="G110" s="188"/>
      <c r="H110" s="188"/>
      <c r="I110" s="188"/>
      <c r="J110" s="189">
        <f>J600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127</v>
      </c>
      <c r="E111" s="188"/>
      <c r="F111" s="188"/>
      <c r="G111" s="188"/>
      <c r="H111" s="188"/>
      <c r="I111" s="188"/>
      <c r="J111" s="189">
        <f>J626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128</v>
      </c>
      <c r="E112" s="188"/>
      <c r="F112" s="188"/>
      <c r="G112" s="188"/>
      <c r="H112" s="188"/>
      <c r="I112" s="188"/>
      <c r="J112" s="189">
        <f>J646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79"/>
      <c r="C113" s="180"/>
      <c r="D113" s="181" t="s">
        <v>129</v>
      </c>
      <c r="E113" s="182"/>
      <c r="F113" s="182"/>
      <c r="G113" s="182"/>
      <c r="H113" s="182"/>
      <c r="I113" s="182"/>
      <c r="J113" s="183">
        <f>J650</f>
        <v>0</v>
      </c>
      <c r="K113" s="180"/>
      <c r="L113" s="184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10" customFormat="1" ht="19.92" customHeight="1">
      <c r="A114" s="10"/>
      <c r="B114" s="185"/>
      <c r="C114" s="186"/>
      <c r="D114" s="187" t="s">
        <v>130</v>
      </c>
      <c r="E114" s="188"/>
      <c r="F114" s="188"/>
      <c r="G114" s="188"/>
      <c r="H114" s="188"/>
      <c r="I114" s="188"/>
      <c r="J114" s="189">
        <f>J651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131</v>
      </c>
      <c r="E115" s="188"/>
      <c r="F115" s="188"/>
      <c r="G115" s="188"/>
      <c r="H115" s="188"/>
      <c r="I115" s="188"/>
      <c r="J115" s="189">
        <f>J668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5"/>
      <c r="C116" s="186"/>
      <c r="D116" s="187" t="s">
        <v>132</v>
      </c>
      <c r="E116" s="188"/>
      <c r="F116" s="188"/>
      <c r="G116" s="188"/>
      <c r="H116" s="188"/>
      <c r="I116" s="188"/>
      <c r="J116" s="189">
        <f>J684</f>
        <v>0</v>
      </c>
      <c r="K116" s="186"/>
      <c r="L116" s="19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5"/>
      <c r="C117" s="186"/>
      <c r="D117" s="187" t="s">
        <v>133</v>
      </c>
      <c r="E117" s="188"/>
      <c r="F117" s="188"/>
      <c r="G117" s="188"/>
      <c r="H117" s="188"/>
      <c r="I117" s="188"/>
      <c r="J117" s="189">
        <f>J690</f>
        <v>0</v>
      </c>
      <c r="K117" s="186"/>
      <c r="L117" s="19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5"/>
      <c r="C118" s="186"/>
      <c r="D118" s="187" t="s">
        <v>134</v>
      </c>
      <c r="E118" s="188"/>
      <c r="F118" s="188"/>
      <c r="G118" s="188"/>
      <c r="H118" s="188"/>
      <c r="I118" s="188"/>
      <c r="J118" s="189">
        <f>J709</f>
        <v>0</v>
      </c>
      <c r="K118" s="186"/>
      <c r="L118" s="19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5"/>
      <c r="C119" s="186"/>
      <c r="D119" s="187" t="s">
        <v>135</v>
      </c>
      <c r="E119" s="188"/>
      <c r="F119" s="188"/>
      <c r="G119" s="188"/>
      <c r="H119" s="188"/>
      <c r="I119" s="188"/>
      <c r="J119" s="189">
        <f>J719</f>
        <v>0</v>
      </c>
      <c r="K119" s="186"/>
      <c r="L119" s="19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85"/>
      <c r="C120" s="186"/>
      <c r="D120" s="187" t="s">
        <v>136</v>
      </c>
      <c r="E120" s="188"/>
      <c r="F120" s="188"/>
      <c r="G120" s="188"/>
      <c r="H120" s="188"/>
      <c r="I120" s="188"/>
      <c r="J120" s="189">
        <f>J760</f>
        <v>0</v>
      </c>
      <c r="K120" s="186"/>
      <c r="L120" s="19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5"/>
      <c r="C121" s="186"/>
      <c r="D121" s="187" t="s">
        <v>137</v>
      </c>
      <c r="E121" s="188"/>
      <c r="F121" s="188"/>
      <c r="G121" s="188"/>
      <c r="H121" s="188"/>
      <c r="I121" s="188"/>
      <c r="J121" s="189">
        <f>J789</f>
        <v>0</v>
      </c>
      <c r="K121" s="186"/>
      <c r="L121" s="19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9" customFormat="1" ht="24.96" customHeight="1">
      <c r="A122" s="9"/>
      <c r="B122" s="179"/>
      <c r="C122" s="180"/>
      <c r="D122" s="181" t="s">
        <v>138</v>
      </c>
      <c r="E122" s="182"/>
      <c r="F122" s="182"/>
      <c r="G122" s="182"/>
      <c r="H122" s="182"/>
      <c r="I122" s="182"/>
      <c r="J122" s="183">
        <f>J804</f>
        <v>0</v>
      </c>
      <c r="K122" s="180"/>
      <c r="L122" s="184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="2" customFormat="1" ht="21.84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6"/>
      <c r="C124" s="67"/>
      <c r="D124" s="67"/>
      <c r="E124" s="67"/>
      <c r="F124" s="67"/>
      <c r="G124" s="67"/>
      <c r="H124" s="67"/>
      <c r="I124" s="67"/>
      <c r="J124" s="67"/>
      <c r="K124" s="67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8"/>
      <c r="C128" s="69"/>
      <c r="D128" s="69"/>
      <c r="E128" s="69"/>
      <c r="F128" s="69"/>
      <c r="G128" s="69"/>
      <c r="H128" s="69"/>
      <c r="I128" s="69"/>
      <c r="J128" s="69"/>
      <c r="K128" s="69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139</v>
      </c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40"/>
      <c r="E131" s="40"/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40"/>
      <c r="D132" s="40"/>
      <c r="E132" s="174" t="str">
        <f>E7</f>
        <v>Vřídelní kolonáda – renovace vřídelní lávky – přemostění řeky Teplé</v>
      </c>
      <c r="F132" s="32"/>
      <c r="G132" s="32"/>
      <c r="H132" s="32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106</v>
      </c>
      <c r="D133" s="40"/>
      <c r="E133" s="40"/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30" customHeight="1">
      <c r="A134" s="38"/>
      <c r="B134" s="39"/>
      <c r="C134" s="40"/>
      <c r="D134" s="40"/>
      <c r="E134" s="76" t="str">
        <f>E9</f>
        <v>SO.02 - Vřídelní kolonáda – renovace vřídelní lávky – přemostění řeky Teplé</v>
      </c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40"/>
      <c r="E136" s="40"/>
      <c r="F136" s="27" t="str">
        <f>F12</f>
        <v>Karlovy Vary</v>
      </c>
      <c r="G136" s="40"/>
      <c r="H136" s="40"/>
      <c r="I136" s="32" t="s">
        <v>22</v>
      </c>
      <c r="J136" s="79" t="str">
        <f>IF(J12="","",J12)</f>
        <v>6. 3. 2026</v>
      </c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40"/>
      <c r="E138" s="40"/>
      <c r="F138" s="27" t="str">
        <f>E15</f>
        <v>Správa přírodních léčiv zdrojů a kolonád, p.o.</v>
      </c>
      <c r="G138" s="40"/>
      <c r="H138" s="40"/>
      <c r="I138" s="32" t="s">
        <v>30</v>
      </c>
      <c r="J138" s="36" t="str">
        <f>E21</f>
        <v>Ing. I. Pichlová</v>
      </c>
      <c r="K138" s="40"/>
      <c r="L138" s="63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40"/>
      <c r="E139" s="40"/>
      <c r="F139" s="27" t="str">
        <f>IF(E18="","",E18)</f>
        <v>Vyplň údaj</v>
      </c>
      <c r="G139" s="40"/>
      <c r="H139" s="40"/>
      <c r="I139" s="32" t="s">
        <v>33</v>
      </c>
      <c r="J139" s="36" t="str">
        <f>E24</f>
        <v xml:space="preserve"> </v>
      </c>
      <c r="K139" s="40"/>
      <c r="L139" s="63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40"/>
      <c r="D140" s="40"/>
      <c r="E140" s="40"/>
      <c r="F140" s="40"/>
      <c r="G140" s="40"/>
      <c r="H140" s="40"/>
      <c r="I140" s="40"/>
      <c r="J140" s="40"/>
      <c r="K140" s="40"/>
      <c r="L140" s="63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91"/>
      <c r="B141" s="192"/>
      <c r="C141" s="193" t="s">
        <v>140</v>
      </c>
      <c r="D141" s="194" t="s">
        <v>62</v>
      </c>
      <c r="E141" s="194" t="s">
        <v>58</v>
      </c>
      <c r="F141" s="194" t="s">
        <v>59</v>
      </c>
      <c r="G141" s="194" t="s">
        <v>141</v>
      </c>
      <c r="H141" s="194" t="s">
        <v>142</v>
      </c>
      <c r="I141" s="194" t="s">
        <v>143</v>
      </c>
      <c r="J141" s="194" t="s">
        <v>110</v>
      </c>
      <c r="K141" s="195" t="s">
        <v>144</v>
      </c>
      <c r="L141" s="196"/>
      <c r="M141" s="100" t="s">
        <v>1</v>
      </c>
      <c r="N141" s="101" t="s">
        <v>41</v>
      </c>
      <c r="O141" s="101" t="s">
        <v>145</v>
      </c>
      <c r="P141" s="101" t="s">
        <v>146</v>
      </c>
      <c r="Q141" s="101" t="s">
        <v>147</v>
      </c>
      <c r="R141" s="101" t="s">
        <v>148</v>
      </c>
      <c r="S141" s="101" t="s">
        <v>149</v>
      </c>
      <c r="T141" s="102" t="s">
        <v>150</v>
      </c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91"/>
      <c r="AE141" s="191"/>
    </row>
    <row r="142" s="2" customFormat="1" ht="22.8" customHeight="1">
      <c r="A142" s="38"/>
      <c r="B142" s="39"/>
      <c r="C142" s="107" t="s">
        <v>151</v>
      </c>
      <c r="D142" s="40"/>
      <c r="E142" s="40"/>
      <c r="F142" s="40"/>
      <c r="G142" s="40"/>
      <c r="H142" s="40"/>
      <c r="I142" s="40"/>
      <c r="J142" s="197">
        <f>BK142</f>
        <v>0</v>
      </c>
      <c r="K142" s="40"/>
      <c r="L142" s="44"/>
      <c r="M142" s="103"/>
      <c r="N142" s="198"/>
      <c r="O142" s="104"/>
      <c r="P142" s="199">
        <f>P143+P650+P804</f>
        <v>0</v>
      </c>
      <c r="Q142" s="104"/>
      <c r="R142" s="199">
        <f>R143+R650+R804</f>
        <v>1298.2812191499997</v>
      </c>
      <c r="S142" s="104"/>
      <c r="T142" s="200">
        <f>T143+T650+T804</f>
        <v>1717.78954686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76</v>
      </c>
      <c r="AU142" s="17" t="s">
        <v>112</v>
      </c>
      <c r="BK142" s="201">
        <f>BK143+BK650+BK804</f>
        <v>0</v>
      </c>
    </row>
    <row r="143" s="12" customFormat="1" ht="25.92" customHeight="1">
      <c r="A143" s="12"/>
      <c r="B143" s="202"/>
      <c r="C143" s="203"/>
      <c r="D143" s="204" t="s">
        <v>76</v>
      </c>
      <c r="E143" s="205" t="s">
        <v>152</v>
      </c>
      <c r="F143" s="205" t="s">
        <v>153</v>
      </c>
      <c r="G143" s="203"/>
      <c r="H143" s="203"/>
      <c r="I143" s="206"/>
      <c r="J143" s="207">
        <f>BK143</f>
        <v>0</v>
      </c>
      <c r="K143" s="203"/>
      <c r="L143" s="208"/>
      <c r="M143" s="209"/>
      <c r="N143" s="210"/>
      <c r="O143" s="210"/>
      <c r="P143" s="211">
        <f>P144+P237+P269+P374+P386+P475+P494+P500+P626+P646</f>
        <v>0</v>
      </c>
      <c r="Q143" s="210"/>
      <c r="R143" s="211">
        <f>R144+R237+R269+R374+R386+R475+R494+R500+R626+R646</f>
        <v>1282.5900498899998</v>
      </c>
      <c r="S143" s="210"/>
      <c r="T143" s="212">
        <f>T144+T237+T269+T374+T386+T475+T494+T500+T626+T646</f>
        <v>1465.5587840000001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3" t="s">
        <v>84</v>
      </c>
      <c r="AT143" s="214" t="s">
        <v>76</v>
      </c>
      <c r="AU143" s="214" t="s">
        <v>77</v>
      </c>
      <c r="AY143" s="213" t="s">
        <v>154</v>
      </c>
      <c r="BK143" s="215">
        <f>BK144+BK237+BK269+BK374+BK386+BK475+BK494+BK500+BK626+BK646</f>
        <v>0</v>
      </c>
    </row>
    <row r="144" s="12" customFormat="1" ht="22.8" customHeight="1">
      <c r="A144" s="12"/>
      <c r="B144" s="202"/>
      <c r="C144" s="203"/>
      <c r="D144" s="204" t="s">
        <v>76</v>
      </c>
      <c r="E144" s="216" t="s">
        <v>84</v>
      </c>
      <c r="F144" s="216" t="s">
        <v>155</v>
      </c>
      <c r="G144" s="203"/>
      <c r="H144" s="203"/>
      <c r="I144" s="206"/>
      <c r="J144" s="217">
        <f>BK144</f>
        <v>0</v>
      </c>
      <c r="K144" s="203"/>
      <c r="L144" s="208"/>
      <c r="M144" s="209"/>
      <c r="N144" s="210"/>
      <c r="O144" s="210"/>
      <c r="P144" s="211">
        <f>SUM(P145:P236)</f>
        <v>0</v>
      </c>
      <c r="Q144" s="210"/>
      <c r="R144" s="211">
        <f>SUM(R145:R236)</f>
        <v>0.0023657999999999999</v>
      </c>
      <c r="S144" s="210"/>
      <c r="T144" s="212">
        <f>SUM(T145:T236)</f>
        <v>69.413000000000011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3" t="s">
        <v>84</v>
      </c>
      <c r="AT144" s="214" t="s">
        <v>76</v>
      </c>
      <c r="AU144" s="214" t="s">
        <v>84</v>
      </c>
      <c r="AY144" s="213" t="s">
        <v>154</v>
      </c>
      <c r="BK144" s="215">
        <f>SUM(BK145:BK236)</f>
        <v>0</v>
      </c>
    </row>
    <row r="145" s="2" customFormat="1" ht="33" customHeight="1">
      <c r="A145" s="38"/>
      <c r="B145" s="39"/>
      <c r="C145" s="218" t="s">
        <v>84</v>
      </c>
      <c r="D145" s="218" t="s">
        <v>156</v>
      </c>
      <c r="E145" s="219" t="s">
        <v>157</v>
      </c>
      <c r="F145" s="220" t="s">
        <v>158</v>
      </c>
      <c r="G145" s="221" t="s">
        <v>159</v>
      </c>
      <c r="H145" s="222">
        <v>78.859999999999999</v>
      </c>
      <c r="I145" s="223"/>
      <c r="J145" s="224">
        <f>ROUND(I145*H145,2)</f>
        <v>0</v>
      </c>
      <c r="K145" s="220" t="s">
        <v>160</v>
      </c>
      <c r="L145" s="44"/>
      <c r="M145" s="225" t="s">
        <v>1</v>
      </c>
      <c r="N145" s="226" t="s">
        <v>42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161</v>
      </c>
      <c r="AT145" s="229" t="s">
        <v>156</v>
      </c>
      <c r="AU145" s="229" t="s">
        <v>86</v>
      </c>
      <c r="AY145" s="17" t="s">
        <v>154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161</v>
      </c>
      <c r="BM145" s="229" t="s">
        <v>162</v>
      </c>
    </row>
    <row r="146" s="2" customFormat="1">
      <c r="A146" s="38"/>
      <c r="B146" s="39"/>
      <c r="C146" s="40"/>
      <c r="D146" s="231" t="s">
        <v>163</v>
      </c>
      <c r="E146" s="40"/>
      <c r="F146" s="232" t="s">
        <v>164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163</v>
      </c>
      <c r="AU146" s="17" t="s">
        <v>86</v>
      </c>
    </row>
    <row r="147" s="2" customFormat="1">
      <c r="A147" s="38"/>
      <c r="B147" s="39"/>
      <c r="C147" s="40"/>
      <c r="D147" s="236" t="s">
        <v>165</v>
      </c>
      <c r="E147" s="40"/>
      <c r="F147" s="237" t="s">
        <v>166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165</v>
      </c>
      <c r="AU147" s="17" t="s">
        <v>86</v>
      </c>
    </row>
    <row r="148" s="13" customFormat="1">
      <c r="A148" s="13"/>
      <c r="B148" s="238"/>
      <c r="C148" s="239"/>
      <c r="D148" s="231" t="s">
        <v>167</v>
      </c>
      <c r="E148" s="240" t="s">
        <v>1</v>
      </c>
      <c r="F148" s="241" t="s">
        <v>168</v>
      </c>
      <c r="G148" s="239"/>
      <c r="H148" s="242">
        <v>75.736000000000004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167</v>
      </c>
      <c r="AU148" s="248" t="s">
        <v>86</v>
      </c>
      <c r="AV148" s="13" t="s">
        <v>86</v>
      </c>
      <c r="AW148" s="13" t="s">
        <v>32</v>
      </c>
      <c r="AX148" s="13" t="s">
        <v>77</v>
      </c>
      <c r="AY148" s="248" t="s">
        <v>154</v>
      </c>
    </row>
    <row r="149" s="13" customFormat="1">
      <c r="A149" s="13"/>
      <c r="B149" s="238"/>
      <c r="C149" s="239"/>
      <c r="D149" s="231" t="s">
        <v>167</v>
      </c>
      <c r="E149" s="240" t="s">
        <v>1</v>
      </c>
      <c r="F149" s="241" t="s">
        <v>169</v>
      </c>
      <c r="G149" s="239"/>
      <c r="H149" s="242">
        <v>3.1240000000000001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167</v>
      </c>
      <c r="AU149" s="248" t="s">
        <v>86</v>
      </c>
      <c r="AV149" s="13" t="s">
        <v>86</v>
      </c>
      <c r="AW149" s="13" t="s">
        <v>32</v>
      </c>
      <c r="AX149" s="13" t="s">
        <v>77</v>
      </c>
      <c r="AY149" s="248" t="s">
        <v>154</v>
      </c>
    </row>
    <row r="150" s="2" customFormat="1" ht="24.15" customHeight="1">
      <c r="A150" s="38"/>
      <c r="B150" s="39"/>
      <c r="C150" s="218" t="s">
        <v>86</v>
      </c>
      <c r="D150" s="218" t="s">
        <v>156</v>
      </c>
      <c r="E150" s="219" t="s">
        <v>170</v>
      </c>
      <c r="F150" s="220" t="s">
        <v>171</v>
      </c>
      <c r="G150" s="221" t="s">
        <v>159</v>
      </c>
      <c r="H150" s="222">
        <v>1</v>
      </c>
      <c r="I150" s="223"/>
      <c r="J150" s="224">
        <f>ROUND(I150*H150,2)</f>
        <v>0</v>
      </c>
      <c r="K150" s="220" t="s">
        <v>160</v>
      </c>
      <c r="L150" s="44"/>
      <c r="M150" s="225" t="s">
        <v>1</v>
      </c>
      <c r="N150" s="226" t="s">
        <v>42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0.23499999999999999</v>
      </c>
      <c r="T150" s="228">
        <f>S150*H150</f>
        <v>0.23499999999999999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161</v>
      </c>
      <c r="AT150" s="229" t="s">
        <v>156</v>
      </c>
      <c r="AU150" s="229" t="s">
        <v>86</v>
      </c>
      <c r="AY150" s="17" t="s">
        <v>154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84</v>
      </c>
      <c r="BK150" s="230">
        <f>ROUND(I150*H150,2)</f>
        <v>0</v>
      </c>
      <c r="BL150" s="17" t="s">
        <v>161</v>
      </c>
      <c r="BM150" s="229" t="s">
        <v>172</v>
      </c>
    </row>
    <row r="151" s="2" customFormat="1">
      <c r="A151" s="38"/>
      <c r="B151" s="39"/>
      <c r="C151" s="40"/>
      <c r="D151" s="231" t="s">
        <v>163</v>
      </c>
      <c r="E151" s="40"/>
      <c r="F151" s="232" t="s">
        <v>173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163</v>
      </c>
      <c r="AU151" s="17" t="s">
        <v>86</v>
      </c>
    </row>
    <row r="152" s="2" customFormat="1">
      <c r="A152" s="38"/>
      <c r="B152" s="39"/>
      <c r="C152" s="40"/>
      <c r="D152" s="236" t="s">
        <v>165</v>
      </c>
      <c r="E152" s="40"/>
      <c r="F152" s="237" t="s">
        <v>174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165</v>
      </c>
      <c r="AU152" s="17" t="s">
        <v>86</v>
      </c>
    </row>
    <row r="153" s="14" customFormat="1">
      <c r="A153" s="14"/>
      <c r="B153" s="249"/>
      <c r="C153" s="250"/>
      <c r="D153" s="231" t="s">
        <v>167</v>
      </c>
      <c r="E153" s="251" t="s">
        <v>1</v>
      </c>
      <c r="F153" s="252" t="s">
        <v>175</v>
      </c>
      <c r="G153" s="250"/>
      <c r="H153" s="251" t="s">
        <v>1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8" t="s">
        <v>167</v>
      </c>
      <c r="AU153" s="258" t="s">
        <v>86</v>
      </c>
      <c r="AV153" s="14" t="s">
        <v>84</v>
      </c>
      <c r="AW153" s="14" t="s">
        <v>32</v>
      </c>
      <c r="AX153" s="14" t="s">
        <v>77</v>
      </c>
      <c r="AY153" s="258" t="s">
        <v>154</v>
      </c>
    </row>
    <row r="154" s="13" customFormat="1">
      <c r="A154" s="13"/>
      <c r="B154" s="238"/>
      <c r="C154" s="239"/>
      <c r="D154" s="231" t="s">
        <v>167</v>
      </c>
      <c r="E154" s="240" t="s">
        <v>1</v>
      </c>
      <c r="F154" s="241" t="s">
        <v>176</v>
      </c>
      <c r="G154" s="239"/>
      <c r="H154" s="242">
        <v>1</v>
      </c>
      <c r="I154" s="243"/>
      <c r="J154" s="239"/>
      <c r="K154" s="239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167</v>
      </c>
      <c r="AU154" s="248" t="s">
        <v>86</v>
      </c>
      <c r="AV154" s="13" t="s">
        <v>86</v>
      </c>
      <c r="AW154" s="13" t="s">
        <v>32</v>
      </c>
      <c r="AX154" s="13" t="s">
        <v>77</v>
      </c>
      <c r="AY154" s="248" t="s">
        <v>154</v>
      </c>
    </row>
    <row r="155" s="2" customFormat="1" ht="24.15" customHeight="1">
      <c r="A155" s="38"/>
      <c r="B155" s="39"/>
      <c r="C155" s="218" t="s">
        <v>177</v>
      </c>
      <c r="D155" s="218" t="s">
        <v>156</v>
      </c>
      <c r="E155" s="219" t="s">
        <v>178</v>
      </c>
      <c r="F155" s="220" t="s">
        <v>179</v>
      </c>
      <c r="G155" s="221" t="s">
        <v>159</v>
      </c>
      <c r="H155" s="222">
        <v>60</v>
      </c>
      <c r="I155" s="223"/>
      <c r="J155" s="224">
        <f>ROUND(I155*H155,2)</f>
        <v>0</v>
      </c>
      <c r="K155" s="220" t="s">
        <v>160</v>
      </c>
      <c r="L155" s="44"/>
      <c r="M155" s="225" t="s">
        <v>1</v>
      </c>
      <c r="N155" s="226" t="s">
        <v>42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0.26000000000000001</v>
      </c>
      <c r="T155" s="228">
        <f>S155*H155</f>
        <v>15.600000000000001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161</v>
      </c>
      <c r="AT155" s="229" t="s">
        <v>156</v>
      </c>
      <c r="AU155" s="229" t="s">
        <v>86</v>
      </c>
      <c r="AY155" s="17" t="s">
        <v>154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84</v>
      </c>
      <c r="BK155" s="230">
        <f>ROUND(I155*H155,2)</f>
        <v>0</v>
      </c>
      <c r="BL155" s="17" t="s">
        <v>161</v>
      </c>
      <c r="BM155" s="229" t="s">
        <v>180</v>
      </c>
    </row>
    <row r="156" s="2" customFormat="1">
      <c r="A156" s="38"/>
      <c r="B156" s="39"/>
      <c r="C156" s="40"/>
      <c r="D156" s="231" t="s">
        <v>163</v>
      </c>
      <c r="E156" s="40"/>
      <c r="F156" s="232" t="s">
        <v>181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163</v>
      </c>
      <c r="AU156" s="17" t="s">
        <v>86</v>
      </c>
    </row>
    <row r="157" s="2" customFormat="1">
      <c r="A157" s="38"/>
      <c r="B157" s="39"/>
      <c r="C157" s="40"/>
      <c r="D157" s="236" t="s">
        <v>165</v>
      </c>
      <c r="E157" s="40"/>
      <c r="F157" s="237" t="s">
        <v>182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165</v>
      </c>
      <c r="AU157" s="17" t="s">
        <v>86</v>
      </c>
    </row>
    <row r="158" s="13" customFormat="1">
      <c r="A158" s="13"/>
      <c r="B158" s="238"/>
      <c r="C158" s="239"/>
      <c r="D158" s="231" t="s">
        <v>167</v>
      </c>
      <c r="E158" s="240" t="s">
        <v>1</v>
      </c>
      <c r="F158" s="241" t="s">
        <v>183</v>
      </c>
      <c r="G158" s="239"/>
      <c r="H158" s="242">
        <v>60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167</v>
      </c>
      <c r="AU158" s="248" t="s">
        <v>86</v>
      </c>
      <c r="AV158" s="13" t="s">
        <v>86</v>
      </c>
      <c r="AW158" s="13" t="s">
        <v>32</v>
      </c>
      <c r="AX158" s="13" t="s">
        <v>77</v>
      </c>
      <c r="AY158" s="248" t="s">
        <v>154</v>
      </c>
    </row>
    <row r="159" s="2" customFormat="1" ht="24.15" customHeight="1">
      <c r="A159" s="38"/>
      <c r="B159" s="39"/>
      <c r="C159" s="218" t="s">
        <v>161</v>
      </c>
      <c r="D159" s="218" t="s">
        <v>156</v>
      </c>
      <c r="E159" s="219" t="s">
        <v>184</v>
      </c>
      <c r="F159" s="220" t="s">
        <v>185</v>
      </c>
      <c r="G159" s="221" t="s">
        <v>159</v>
      </c>
      <c r="H159" s="222">
        <v>1</v>
      </c>
      <c r="I159" s="223"/>
      <c r="J159" s="224">
        <f>ROUND(I159*H159,2)</f>
        <v>0</v>
      </c>
      <c r="K159" s="220" t="s">
        <v>160</v>
      </c>
      <c r="L159" s="44"/>
      <c r="M159" s="225" t="s">
        <v>1</v>
      </c>
      <c r="N159" s="226" t="s">
        <v>42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0.28999999999999998</v>
      </c>
      <c r="T159" s="228">
        <f>S159*H159</f>
        <v>0.28999999999999998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161</v>
      </c>
      <c r="AT159" s="229" t="s">
        <v>156</v>
      </c>
      <c r="AU159" s="229" t="s">
        <v>86</v>
      </c>
      <c r="AY159" s="17" t="s">
        <v>154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84</v>
      </c>
      <c r="BK159" s="230">
        <f>ROUND(I159*H159,2)</f>
        <v>0</v>
      </c>
      <c r="BL159" s="17" t="s">
        <v>161</v>
      </c>
      <c r="BM159" s="229" t="s">
        <v>186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187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86</v>
      </c>
    </row>
    <row r="161" s="2" customFormat="1">
      <c r="A161" s="38"/>
      <c r="B161" s="39"/>
      <c r="C161" s="40"/>
      <c r="D161" s="236" t="s">
        <v>165</v>
      </c>
      <c r="E161" s="40"/>
      <c r="F161" s="237" t="s">
        <v>188</v>
      </c>
      <c r="G161" s="40"/>
      <c r="H161" s="40"/>
      <c r="I161" s="233"/>
      <c r="J161" s="40"/>
      <c r="K161" s="40"/>
      <c r="L161" s="44"/>
      <c r="M161" s="234"/>
      <c r="N161" s="235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165</v>
      </c>
      <c r="AU161" s="17" t="s">
        <v>86</v>
      </c>
    </row>
    <row r="162" s="13" customFormat="1">
      <c r="A162" s="13"/>
      <c r="B162" s="238"/>
      <c r="C162" s="239"/>
      <c r="D162" s="231" t="s">
        <v>167</v>
      </c>
      <c r="E162" s="240" t="s">
        <v>1</v>
      </c>
      <c r="F162" s="241" t="s">
        <v>176</v>
      </c>
      <c r="G162" s="239"/>
      <c r="H162" s="242">
        <v>1</v>
      </c>
      <c r="I162" s="243"/>
      <c r="J162" s="239"/>
      <c r="K162" s="239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167</v>
      </c>
      <c r="AU162" s="248" t="s">
        <v>86</v>
      </c>
      <c r="AV162" s="13" t="s">
        <v>86</v>
      </c>
      <c r="AW162" s="13" t="s">
        <v>32</v>
      </c>
      <c r="AX162" s="13" t="s">
        <v>77</v>
      </c>
      <c r="AY162" s="248" t="s">
        <v>154</v>
      </c>
    </row>
    <row r="163" s="2" customFormat="1" ht="24.15" customHeight="1">
      <c r="A163" s="38"/>
      <c r="B163" s="39"/>
      <c r="C163" s="218" t="s">
        <v>189</v>
      </c>
      <c r="D163" s="218" t="s">
        <v>156</v>
      </c>
      <c r="E163" s="219" t="s">
        <v>190</v>
      </c>
      <c r="F163" s="220" t="s">
        <v>191</v>
      </c>
      <c r="G163" s="221" t="s">
        <v>159</v>
      </c>
      <c r="H163" s="222">
        <v>1</v>
      </c>
      <c r="I163" s="223"/>
      <c r="J163" s="224">
        <f>ROUND(I163*H163,2)</f>
        <v>0</v>
      </c>
      <c r="K163" s="220" t="s">
        <v>160</v>
      </c>
      <c r="L163" s="44"/>
      <c r="M163" s="225" t="s">
        <v>1</v>
      </c>
      <c r="N163" s="226" t="s">
        <v>42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0.44</v>
      </c>
      <c r="T163" s="228">
        <f>S163*H163</f>
        <v>0.44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161</v>
      </c>
      <c r="AT163" s="229" t="s">
        <v>156</v>
      </c>
      <c r="AU163" s="229" t="s">
        <v>86</v>
      </c>
      <c r="AY163" s="17" t="s">
        <v>154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84</v>
      </c>
      <c r="BK163" s="230">
        <f>ROUND(I163*H163,2)</f>
        <v>0</v>
      </c>
      <c r="BL163" s="17" t="s">
        <v>161</v>
      </c>
      <c r="BM163" s="229" t="s">
        <v>192</v>
      </c>
    </row>
    <row r="164" s="2" customFormat="1">
      <c r="A164" s="38"/>
      <c r="B164" s="39"/>
      <c r="C164" s="40"/>
      <c r="D164" s="231" t="s">
        <v>163</v>
      </c>
      <c r="E164" s="40"/>
      <c r="F164" s="232" t="s">
        <v>193</v>
      </c>
      <c r="G164" s="40"/>
      <c r="H164" s="40"/>
      <c r="I164" s="233"/>
      <c r="J164" s="40"/>
      <c r="K164" s="40"/>
      <c r="L164" s="44"/>
      <c r="M164" s="234"/>
      <c r="N164" s="235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163</v>
      </c>
      <c r="AU164" s="17" t="s">
        <v>86</v>
      </c>
    </row>
    <row r="165" s="2" customFormat="1">
      <c r="A165" s="38"/>
      <c r="B165" s="39"/>
      <c r="C165" s="40"/>
      <c r="D165" s="236" t="s">
        <v>165</v>
      </c>
      <c r="E165" s="40"/>
      <c r="F165" s="237" t="s">
        <v>194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165</v>
      </c>
      <c r="AU165" s="17" t="s">
        <v>86</v>
      </c>
    </row>
    <row r="166" s="13" customFormat="1">
      <c r="A166" s="13"/>
      <c r="B166" s="238"/>
      <c r="C166" s="239"/>
      <c r="D166" s="231" t="s">
        <v>167</v>
      </c>
      <c r="E166" s="240" t="s">
        <v>1</v>
      </c>
      <c r="F166" s="241" t="s">
        <v>176</v>
      </c>
      <c r="G166" s="239"/>
      <c r="H166" s="242">
        <v>1</v>
      </c>
      <c r="I166" s="243"/>
      <c r="J166" s="239"/>
      <c r="K166" s="239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167</v>
      </c>
      <c r="AU166" s="248" t="s">
        <v>86</v>
      </c>
      <c r="AV166" s="13" t="s">
        <v>86</v>
      </c>
      <c r="AW166" s="13" t="s">
        <v>32</v>
      </c>
      <c r="AX166" s="13" t="s">
        <v>77</v>
      </c>
      <c r="AY166" s="248" t="s">
        <v>154</v>
      </c>
    </row>
    <row r="167" s="2" customFormat="1" ht="33" customHeight="1">
      <c r="A167" s="38"/>
      <c r="B167" s="39"/>
      <c r="C167" s="218" t="s">
        <v>195</v>
      </c>
      <c r="D167" s="218" t="s">
        <v>156</v>
      </c>
      <c r="E167" s="219" t="s">
        <v>196</v>
      </c>
      <c r="F167" s="220" t="s">
        <v>197</v>
      </c>
      <c r="G167" s="221" t="s">
        <v>159</v>
      </c>
      <c r="H167" s="222">
        <v>91.200000000000003</v>
      </c>
      <c r="I167" s="223"/>
      <c r="J167" s="224">
        <f>ROUND(I167*H167,2)</f>
        <v>0</v>
      </c>
      <c r="K167" s="220" t="s">
        <v>160</v>
      </c>
      <c r="L167" s="44"/>
      <c r="M167" s="225" t="s">
        <v>1</v>
      </c>
      <c r="N167" s="226" t="s">
        <v>42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0.28999999999999998</v>
      </c>
      <c r="T167" s="228">
        <f>S167*H167</f>
        <v>26.448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161</v>
      </c>
      <c r="AT167" s="229" t="s">
        <v>156</v>
      </c>
      <c r="AU167" s="229" t="s">
        <v>86</v>
      </c>
      <c r="AY167" s="17" t="s">
        <v>154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84</v>
      </c>
      <c r="BK167" s="230">
        <f>ROUND(I167*H167,2)</f>
        <v>0</v>
      </c>
      <c r="BL167" s="17" t="s">
        <v>161</v>
      </c>
      <c r="BM167" s="229" t="s">
        <v>198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199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86</v>
      </c>
    </row>
    <row r="169" s="2" customFormat="1">
      <c r="A169" s="38"/>
      <c r="B169" s="39"/>
      <c r="C169" s="40"/>
      <c r="D169" s="236" t="s">
        <v>165</v>
      </c>
      <c r="E169" s="40"/>
      <c r="F169" s="237" t="s">
        <v>200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165</v>
      </c>
      <c r="AU169" s="17" t="s">
        <v>86</v>
      </c>
    </row>
    <row r="170" s="13" customFormat="1">
      <c r="A170" s="13"/>
      <c r="B170" s="238"/>
      <c r="C170" s="239"/>
      <c r="D170" s="231" t="s">
        <v>167</v>
      </c>
      <c r="E170" s="240" t="s">
        <v>1</v>
      </c>
      <c r="F170" s="241" t="s">
        <v>201</v>
      </c>
      <c r="G170" s="239"/>
      <c r="H170" s="242">
        <v>91.200000000000003</v>
      </c>
      <c r="I170" s="243"/>
      <c r="J170" s="239"/>
      <c r="K170" s="239"/>
      <c r="L170" s="244"/>
      <c r="M170" s="245"/>
      <c r="N170" s="246"/>
      <c r="O170" s="246"/>
      <c r="P170" s="246"/>
      <c r="Q170" s="246"/>
      <c r="R170" s="246"/>
      <c r="S170" s="246"/>
      <c r="T170" s="24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8" t="s">
        <v>167</v>
      </c>
      <c r="AU170" s="248" t="s">
        <v>86</v>
      </c>
      <c r="AV170" s="13" t="s">
        <v>86</v>
      </c>
      <c r="AW170" s="13" t="s">
        <v>32</v>
      </c>
      <c r="AX170" s="13" t="s">
        <v>77</v>
      </c>
      <c r="AY170" s="248" t="s">
        <v>154</v>
      </c>
    </row>
    <row r="171" s="2" customFormat="1" ht="33" customHeight="1">
      <c r="A171" s="38"/>
      <c r="B171" s="39"/>
      <c r="C171" s="218" t="s">
        <v>202</v>
      </c>
      <c r="D171" s="218" t="s">
        <v>156</v>
      </c>
      <c r="E171" s="219" t="s">
        <v>203</v>
      </c>
      <c r="F171" s="220" t="s">
        <v>204</v>
      </c>
      <c r="G171" s="221" t="s">
        <v>159</v>
      </c>
      <c r="H171" s="222">
        <v>60</v>
      </c>
      <c r="I171" s="223"/>
      <c r="J171" s="224">
        <f>ROUND(I171*H171,2)</f>
        <v>0</v>
      </c>
      <c r="K171" s="220" t="s">
        <v>160</v>
      </c>
      <c r="L171" s="44"/>
      <c r="M171" s="225" t="s">
        <v>1</v>
      </c>
      <c r="N171" s="226" t="s">
        <v>42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0.44</v>
      </c>
      <c r="T171" s="228">
        <f>S171*H171</f>
        <v>26.399999999999999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161</v>
      </c>
      <c r="AT171" s="229" t="s">
        <v>156</v>
      </c>
      <c r="AU171" s="229" t="s">
        <v>86</v>
      </c>
      <c r="AY171" s="17" t="s">
        <v>154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84</v>
      </c>
      <c r="BK171" s="230">
        <f>ROUND(I171*H171,2)</f>
        <v>0</v>
      </c>
      <c r="BL171" s="17" t="s">
        <v>161</v>
      </c>
      <c r="BM171" s="229" t="s">
        <v>205</v>
      </c>
    </row>
    <row r="172" s="2" customFormat="1">
      <c r="A172" s="38"/>
      <c r="B172" s="39"/>
      <c r="C172" s="40"/>
      <c r="D172" s="231" t="s">
        <v>163</v>
      </c>
      <c r="E172" s="40"/>
      <c r="F172" s="232" t="s">
        <v>206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163</v>
      </c>
      <c r="AU172" s="17" t="s">
        <v>86</v>
      </c>
    </row>
    <row r="173" s="2" customFormat="1">
      <c r="A173" s="38"/>
      <c r="B173" s="39"/>
      <c r="C173" s="40"/>
      <c r="D173" s="236" t="s">
        <v>165</v>
      </c>
      <c r="E173" s="40"/>
      <c r="F173" s="237" t="s">
        <v>207</v>
      </c>
      <c r="G173" s="40"/>
      <c r="H173" s="40"/>
      <c r="I173" s="233"/>
      <c r="J173" s="40"/>
      <c r="K173" s="40"/>
      <c r="L173" s="44"/>
      <c r="M173" s="234"/>
      <c r="N173" s="235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165</v>
      </c>
      <c r="AU173" s="17" t="s">
        <v>86</v>
      </c>
    </row>
    <row r="174" s="13" customFormat="1">
      <c r="A174" s="13"/>
      <c r="B174" s="238"/>
      <c r="C174" s="239"/>
      <c r="D174" s="231" t="s">
        <v>167</v>
      </c>
      <c r="E174" s="240" t="s">
        <v>1</v>
      </c>
      <c r="F174" s="241" t="s">
        <v>208</v>
      </c>
      <c r="G174" s="239"/>
      <c r="H174" s="242">
        <v>60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167</v>
      </c>
      <c r="AU174" s="248" t="s">
        <v>86</v>
      </c>
      <c r="AV174" s="13" t="s">
        <v>86</v>
      </c>
      <c r="AW174" s="13" t="s">
        <v>32</v>
      </c>
      <c r="AX174" s="13" t="s">
        <v>77</v>
      </c>
      <c r="AY174" s="248" t="s">
        <v>154</v>
      </c>
    </row>
    <row r="175" s="2" customFormat="1" ht="37.8" customHeight="1">
      <c r="A175" s="38"/>
      <c r="B175" s="39"/>
      <c r="C175" s="218" t="s">
        <v>209</v>
      </c>
      <c r="D175" s="218" t="s">
        <v>156</v>
      </c>
      <c r="E175" s="219" t="s">
        <v>210</v>
      </c>
      <c r="F175" s="220" t="s">
        <v>211</v>
      </c>
      <c r="G175" s="221" t="s">
        <v>212</v>
      </c>
      <c r="H175" s="222">
        <v>0.432</v>
      </c>
      <c r="I175" s="223"/>
      <c r="J175" s="224">
        <f>ROUND(I175*H175,2)</f>
        <v>0</v>
      </c>
      <c r="K175" s="220" t="s">
        <v>160</v>
      </c>
      <c r="L175" s="44"/>
      <c r="M175" s="225" t="s">
        <v>1</v>
      </c>
      <c r="N175" s="226" t="s">
        <v>42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161</v>
      </c>
      <c r="AT175" s="229" t="s">
        <v>156</v>
      </c>
      <c r="AU175" s="229" t="s">
        <v>86</v>
      </c>
      <c r="AY175" s="17" t="s">
        <v>154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84</v>
      </c>
      <c r="BK175" s="230">
        <f>ROUND(I175*H175,2)</f>
        <v>0</v>
      </c>
      <c r="BL175" s="17" t="s">
        <v>161</v>
      </c>
      <c r="BM175" s="229" t="s">
        <v>213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214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86</v>
      </c>
    </row>
    <row r="177" s="2" customFormat="1">
      <c r="A177" s="38"/>
      <c r="B177" s="39"/>
      <c r="C177" s="40"/>
      <c r="D177" s="236" t="s">
        <v>165</v>
      </c>
      <c r="E177" s="40"/>
      <c r="F177" s="237" t="s">
        <v>215</v>
      </c>
      <c r="G177" s="40"/>
      <c r="H177" s="40"/>
      <c r="I177" s="233"/>
      <c r="J177" s="40"/>
      <c r="K177" s="40"/>
      <c r="L177" s="44"/>
      <c r="M177" s="234"/>
      <c r="N177" s="235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165</v>
      </c>
      <c r="AU177" s="17" t="s">
        <v>86</v>
      </c>
    </row>
    <row r="178" s="14" customFormat="1">
      <c r="A178" s="14"/>
      <c r="B178" s="249"/>
      <c r="C178" s="250"/>
      <c r="D178" s="231" t="s">
        <v>167</v>
      </c>
      <c r="E178" s="251" t="s">
        <v>1</v>
      </c>
      <c r="F178" s="252" t="s">
        <v>216</v>
      </c>
      <c r="G178" s="250"/>
      <c r="H178" s="251" t="s">
        <v>1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8" t="s">
        <v>167</v>
      </c>
      <c r="AU178" s="258" t="s">
        <v>86</v>
      </c>
      <c r="AV178" s="14" t="s">
        <v>84</v>
      </c>
      <c r="AW178" s="14" t="s">
        <v>32</v>
      </c>
      <c r="AX178" s="14" t="s">
        <v>77</v>
      </c>
      <c r="AY178" s="258" t="s">
        <v>154</v>
      </c>
    </row>
    <row r="179" s="13" customFormat="1">
      <c r="A179" s="13"/>
      <c r="B179" s="238"/>
      <c r="C179" s="239"/>
      <c r="D179" s="231" t="s">
        <v>167</v>
      </c>
      <c r="E179" s="240" t="s">
        <v>1</v>
      </c>
      <c r="F179" s="241" t="s">
        <v>217</v>
      </c>
      <c r="G179" s="239"/>
      <c r="H179" s="242">
        <v>1.7150000000000001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167</v>
      </c>
      <c r="AU179" s="248" t="s">
        <v>86</v>
      </c>
      <c r="AV179" s="13" t="s">
        <v>86</v>
      </c>
      <c r="AW179" s="13" t="s">
        <v>32</v>
      </c>
      <c r="AX179" s="13" t="s">
        <v>77</v>
      </c>
      <c r="AY179" s="248" t="s">
        <v>154</v>
      </c>
    </row>
    <row r="180" s="13" customFormat="1">
      <c r="A180" s="13"/>
      <c r="B180" s="238"/>
      <c r="C180" s="239"/>
      <c r="D180" s="231" t="s">
        <v>167</v>
      </c>
      <c r="E180" s="240" t="s">
        <v>1</v>
      </c>
      <c r="F180" s="241" t="s">
        <v>218</v>
      </c>
      <c r="G180" s="239"/>
      <c r="H180" s="242">
        <v>-1.2829999999999999</v>
      </c>
      <c r="I180" s="243"/>
      <c r="J180" s="239"/>
      <c r="K180" s="239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167</v>
      </c>
      <c r="AU180" s="248" t="s">
        <v>86</v>
      </c>
      <c r="AV180" s="13" t="s">
        <v>86</v>
      </c>
      <c r="AW180" s="13" t="s">
        <v>32</v>
      </c>
      <c r="AX180" s="13" t="s">
        <v>77</v>
      </c>
      <c r="AY180" s="248" t="s">
        <v>154</v>
      </c>
    </row>
    <row r="181" s="2" customFormat="1" ht="33" customHeight="1">
      <c r="A181" s="38"/>
      <c r="B181" s="39"/>
      <c r="C181" s="218" t="s">
        <v>219</v>
      </c>
      <c r="D181" s="218" t="s">
        <v>156</v>
      </c>
      <c r="E181" s="219" t="s">
        <v>220</v>
      </c>
      <c r="F181" s="220" t="s">
        <v>221</v>
      </c>
      <c r="G181" s="221" t="s">
        <v>212</v>
      </c>
      <c r="H181" s="222">
        <v>0.14399999999999999</v>
      </c>
      <c r="I181" s="223"/>
      <c r="J181" s="224">
        <f>ROUND(I181*H181,2)</f>
        <v>0</v>
      </c>
      <c r="K181" s="220" t="s">
        <v>160</v>
      </c>
      <c r="L181" s="44"/>
      <c r="M181" s="225" t="s">
        <v>1</v>
      </c>
      <c r="N181" s="226" t="s">
        <v>42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161</v>
      </c>
      <c r="AT181" s="229" t="s">
        <v>156</v>
      </c>
      <c r="AU181" s="229" t="s">
        <v>86</v>
      </c>
      <c r="AY181" s="17" t="s">
        <v>154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84</v>
      </c>
      <c r="BK181" s="230">
        <f>ROUND(I181*H181,2)</f>
        <v>0</v>
      </c>
      <c r="BL181" s="17" t="s">
        <v>161</v>
      </c>
      <c r="BM181" s="229" t="s">
        <v>222</v>
      </c>
    </row>
    <row r="182" s="2" customFormat="1">
      <c r="A182" s="38"/>
      <c r="B182" s="39"/>
      <c r="C182" s="40"/>
      <c r="D182" s="231" t="s">
        <v>163</v>
      </c>
      <c r="E182" s="40"/>
      <c r="F182" s="232" t="s">
        <v>223</v>
      </c>
      <c r="G182" s="40"/>
      <c r="H182" s="40"/>
      <c r="I182" s="233"/>
      <c r="J182" s="40"/>
      <c r="K182" s="40"/>
      <c r="L182" s="44"/>
      <c r="M182" s="234"/>
      <c r="N182" s="235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163</v>
      </c>
      <c r="AU182" s="17" t="s">
        <v>86</v>
      </c>
    </row>
    <row r="183" s="2" customFormat="1">
      <c r="A183" s="38"/>
      <c r="B183" s="39"/>
      <c r="C183" s="40"/>
      <c r="D183" s="236" t="s">
        <v>165</v>
      </c>
      <c r="E183" s="40"/>
      <c r="F183" s="237" t="s">
        <v>224</v>
      </c>
      <c r="G183" s="40"/>
      <c r="H183" s="40"/>
      <c r="I183" s="233"/>
      <c r="J183" s="40"/>
      <c r="K183" s="40"/>
      <c r="L183" s="44"/>
      <c r="M183" s="234"/>
      <c r="N183" s="235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165</v>
      </c>
      <c r="AU183" s="17" t="s">
        <v>86</v>
      </c>
    </row>
    <row r="184" s="14" customFormat="1">
      <c r="A184" s="14"/>
      <c r="B184" s="249"/>
      <c r="C184" s="250"/>
      <c r="D184" s="231" t="s">
        <v>167</v>
      </c>
      <c r="E184" s="251" t="s">
        <v>1</v>
      </c>
      <c r="F184" s="252" t="s">
        <v>225</v>
      </c>
      <c r="G184" s="250"/>
      <c r="H184" s="251" t="s">
        <v>1</v>
      </c>
      <c r="I184" s="253"/>
      <c r="J184" s="250"/>
      <c r="K184" s="250"/>
      <c r="L184" s="254"/>
      <c r="M184" s="255"/>
      <c r="N184" s="256"/>
      <c r="O184" s="256"/>
      <c r="P184" s="256"/>
      <c r="Q184" s="256"/>
      <c r="R184" s="256"/>
      <c r="S184" s="256"/>
      <c r="T184" s="257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8" t="s">
        <v>167</v>
      </c>
      <c r="AU184" s="258" t="s">
        <v>86</v>
      </c>
      <c r="AV184" s="14" t="s">
        <v>84</v>
      </c>
      <c r="AW184" s="14" t="s">
        <v>32</v>
      </c>
      <c r="AX184" s="14" t="s">
        <v>77</v>
      </c>
      <c r="AY184" s="258" t="s">
        <v>154</v>
      </c>
    </row>
    <row r="185" s="13" customFormat="1">
      <c r="A185" s="13"/>
      <c r="B185" s="238"/>
      <c r="C185" s="239"/>
      <c r="D185" s="231" t="s">
        <v>167</v>
      </c>
      <c r="E185" s="240" t="s">
        <v>1</v>
      </c>
      <c r="F185" s="241" t="s">
        <v>226</v>
      </c>
      <c r="G185" s="239"/>
      <c r="H185" s="242">
        <v>0.14399999999999999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167</v>
      </c>
      <c r="AU185" s="248" t="s">
        <v>86</v>
      </c>
      <c r="AV185" s="13" t="s">
        <v>86</v>
      </c>
      <c r="AW185" s="13" t="s">
        <v>32</v>
      </c>
      <c r="AX185" s="13" t="s">
        <v>77</v>
      </c>
      <c r="AY185" s="248" t="s">
        <v>154</v>
      </c>
    </row>
    <row r="186" s="2" customFormat="1" ht="24.15" customHeight="1">
      <c r="A186" s="38"/>
      <c r="B186" s="39"/>
      <c r="C186" s="218" t="s">
        <v>227</v>
      </c>
      <c r="D186" s="218" t="s">
        <v>156</v>
      </c>
      <c r="E186" s="219" t="s">
        <v>228</v>
      </c>
      <c r="F186" s="220" t="s">
        <v>229</v>
      </c>
      <c r="G186" s="221" t="s">
        <v>212</v>
      </c>
      <c r="H186" s="222">
        <v>0.57599999999999996</v>
      </c>
      <c r="I186" s="223"/>
      <c r="J186" s="224">
        <f>ROUND(I186*H186,2)</f>
        <v>0</v>
      </c>
      <c r="K186" s="220" t="s">
        <v>160</v>
      </c>
      <c r="L186" s="44"/>
      <c r="M186" s="225" t="s">
        <v>1</v>
      </c>
      <c r="N186" s="226" t="s">
        <v>42</v>
      </c>
      <c r="O186" s="91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9" t="s">
        <v>161</v>
      </c>
      <c r="AT186" s="229" t="s">
        <v>156</v>
      </c>
      <c r="AU186" s="229" t="s">
        <v>86</v>
      </c>
      <c r="AY186" s="17" t="s">
        <v>154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7" t="s">
        <v>84</v>
      </c>
      <c r="BK186" s="230">
        <f>ROUND(I186*H186,2)</f>
        <v>0</v>
      </c>
      <c r="BL186" s="17" t="s">
        <v>161</v>
      </c>
      <c r="BM186" s="229" t="s">
        <v>230</v>
      </c>
    </row>
    <row r="187" s="2" customFormat="1">
      <c r="A187" s="38"/>
      <c r="B187" s="39"/>
      <c r="C187" s="40"/>
      <c r="D187" s="231" t="s">
        <v>163</v>
      </c>
      <c r="E187" s="40"/>
      <c r="F187" s="232" t="s">
        <v>231</v>
      </c>
      <c r="G187" s="40"/>
      <c r="H187" s="40"/>
      <c r="I187" s="233"/>
      <c r="J187" s="40"/>
      <c r="K187" s="40"/>
      <c r="L187" s="44"/>
      <c r="M187" s="234"/>
      <c r="N187" s="235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163</v>
      </c>
      <c r="AU187" s="17" t="s">
        <v>86</v>
      </c>
    </row>
    <row r="188" s="2" customFormat="1">
      <c r="A188" s="38"/>
      <c r="B188" s="39"/>
      <c r="C188" s="40"/>
      <c r="D188" s="236" t="s">
        <v>165</v>
      </c>
      <c r="E188" s="40"/>
      <c r="F188" s="237" t="s">
        <v>232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165</v>
      </c>
      <c r="AU188" s="17" t="s">
        <v>86</v>
      </c>
    </row>
    <row r="189" s="13" customFormat="1">
      <c r="A189" s="13"/>
      <c r="B189" s="238"/>
      <c r="C189" s="239"/>
      <c r="D189" s="231" t="s">
        <v>167</v>
      </c>
      <c r="E189" s="240" t="s">
        <v>1</v>
      </c>
      <c r="F189" s="241" t="s">
        <v>233</v>
      </c>
      <c r="G189" s="239"/>
      <c r="H189" s="242">
        <v>0.432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167</v>
      </c>
      <c r="AU189" s="248" t="s">
        <v>86</v>
      </c>
      <c r="AV189" s="13" t="s">
        <v>86</v>
      </c>
      <c r="AW189" s="13" t="s">
        <v>32</v>
      </c>
      <c r="AX189" s="13" t="s">
        <v>77</v>
      </c>
      <c r="AY189" s="248" t="s">
        <v>154</v>
      </c>
    </row>
    <row r="190" s="13" customFormat="1">
      <c r="A190" s="13"/>
      <c r="B190" s="238"/>
      <c r="C190" s="239"/>
      <c r="D190" s="231" t="s">
        <v>167</v>
      </c>
      <c r="E190" s="240" t="s">
        <v>1</v>
      </c>
      <c r="F190" s="241" t="s">
        <v>234</v>
      </c>
      <c r="G190" s="239"/>
      <c r="H190" s="242">
        <v>0.14399999999999999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167</v>
      </c>
      <c r="AU190" s="248" t="s">
        <v>86</v>
      </c>
      <c r="AV190" s="13" t="s">
        <v>86</v>
      </c>
      <c r="AW190" s="13" t="s">
        <v>32</v>
      </c>
      <c r="AX190" s="13" t="s">
        <v>77</v>
      </c>
      <c r="AY190" s="248" t="s">
        <v>154</v>
      </c>
    </row>
    <row r="191" s="2" customFormat="1" ht="24.15" customHeight="1">
      <c r="A191" s="38"/>
      <c r="B191" s="39"/>
      <c r="C191" s="218" t="s">
        <v>235</v>
      </c>
      <c r="D191" s="218" t="s">
        <v>156</v>
      </c>
      <c r="E191" s="219" t="s">
        <v>236</v>
      </c>
      <c r="F191" s="220" t="s">
        <v>237</v>
      </c>
      <c r="G191" s="221" t="s">
        <v>159</v>
      </c>
      <c r="H191" s="222">
        <v>78.859999999999999</v>
      </c>
      <c r="I191" s="223"/>
      <c r="J191" s="224">
        <f>ROUND(I191*H191,2)</f>
        <v>0</v>
      </c>
      <c r="K191" s="220" t="s">
        <v>160</v>
      </c>
      <c r="L191" s="44"/>
      <c r="M191" s="225" t="s">
        <v>1</v>
      </c>
      <c r="N191" s="226" t="s">
        <v>42</v>
      </c>
      <c r="O191" s="91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161</v>
      </c>
      <c r="AT191" s="229" t="s">
        <v>156</v>
      </c>
      <c r="AU191" s="229" t="s">
        <v>86</v>
      </c>
      <c r="AY191" s="17" t="s">
        <v>154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7" t="s">
        <v>84</v>
      </c>
      <c r="BK191" s="230">
        <f>ROUND(I191*H191,2)</f>
        <v>0</v>
      </c>
      <c r="BL191" s="17" t="s">
        <v>161</v>
      </c>
      <c r="BM191" s="229" t="s">
        <v>238</v>
      </c>
    </row>
    <row r="192" s="2" customFormat="1">
      <c r="A192" s="38"/>
      <c r="B192" s="39"/>
      <c r="C192" s="40"/>
      <c r="D192" s="231" t="s">
        <v>163</v>
      </c>
      <c r="E192" s="40"/>
      <c r="F192" s="232" t="s">
        <v>239</v>
      </c>
      <c r="G192" s="40"/>
      <c r="H192" s="40"/>
      <c r="I192" s="233"/>
      <c r="J192" s="40"/>
      <c r="K192" s="40"/>
      <c r="L192" s="44"/>
      <c r="M192" s="234"/>
      <c r="N192" s="235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163</v>
      </c>
      <c r="AU192" s="17" t="s">
        <v>86</v>
      </c>
    </row>
    <row r="193" s="2" customFormat="1">
      <c r="A193" s="38"/>
      <c r="B193" s="39"/>
      <c r="C193" s="40"/>
      <c r="D193" s="236" t="s">
        <v>165</v>
      </c>
      <c r="E193" s="40"/>
      <c r="F193" s="237" t="s">
        <v>240</v>
      </c>
      <c r="G193" s="40"/>
      <c r="H193" s="40"/>
      <c r="I193" s="233"/>
      <c r="J193" s="40"/>
      <c r="K193" s="40"/>
      <c r="L193" s="44"/>
      <c r="M193" s="234"/>
      <c r="N193" s="235"/>
      <c r="O193" s="91"/>
      <c r="P193" s="91"/>
      <c r="Q193" s="91"/>
      <c r="R193" s="91"/>
      <c r="S193" s="91"/>
      <c r="T193" s="92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165</v>
      </c>
      <c r="AU193" s="17" t="s">
        <v>86</v>
      </c>
    </row>
    <row r="194" s="14" customFormat="1">
      <c r="A194" s="14"/>
      <c r="B194" s="249"/>
      <c r="C194" s="250"/>
      <c r="D194" s="231" t="s">
        <v>167</v>
      </c>
      <c r="E194" s="251" t="s">
        <v>1</v>
      </c>
      <c r="F194" s="252" t="s">
        <v>241</v>
      </c>
      <c r="G194" s="250"/>
      <c r="H194" s="251" t="s">
        <v>1</v>
      </c>
      <c r="I194" s="253"/>
      <c r="J194" s="250"/>
      <c r="K194" s="250"/>
      <c r="L194" s="254"/>
      <c r="M194" s="255"/>
      <c r="N194" s="256"/>
      <c r="O194" s="256"/>
      <c r="P194" s="256"/>
      <c r="Q194" s="256"/>
      <c r="R194" s="256"/>
      <c r="S194" s="256"/>
      <c r="T194" s="257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8" t="s">
        <v>167</v>
      </c>
      <c r="AU194" s="258" t="s">
        <v>86</v>
      </c>
      <c r="AV194" s="14" t="s">
        <v>84</v>
      </c>
      <c r="AW194" s="14" t="s">
        <v>32</v>
      </c>
      <c r="AX194" s="14" t="s">
        <v>77</v>
      </c>
      <c r="AY194" s="258" t="s">
        <v>154</v>
      </c>
    </row>
    <row r="195" s="13" customFormat="1">
      <c r="A195" s="13"/>
      <c r="B195" s="238"/>
      <c r="C195" s="239"/>
      <c r="D195" s="231" t="s">
        <v>167</v>
      </c>
      <c r="E195" s="240" t="s">
        <v>1</v>
      </c>
      <c r="F195" s="241" t="s">
        <v>168</v>
      </c>
      <c r="G195" s="239"/>
      <c r="H195" s="242">
        <v>75.736000000000004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167</v>
      </c>
      <c r="AU195" s="248" t="s">
        <v>86</v>
      </c>
      <c r="AV195" s="13" t="s">
        <v>86</v>
      </c>
      <c r="AW195" s="13" t="s">
        <v>32</v>
      </c>
      <c r="AX195" s="13" t="s">
        <v>77</v>
      </c>
      <c r="AY195" s="248" t="s">
        <v>154</v>
      </c>
    </row>
    <row r="196" s="13" customFormat="1">
      <c r="A196" s="13"/>
      <c r="B196" s="238"/>
      <c r="C196" s="239"/>
      <c r="D196" s="231" t="s">
        <v>167</v>
      </c>
      <c r="E196" s="240" t="s">
        <v>1</v>
      </c>
      <c r="F196" s="241" t="s">
        <v>169</v>
      </c>
      <c r="G196" s="239"/>
      <c r="H196" s="242">
        <v>3.1240000000000001</v>
      </c>
      <c r="I196" s="243"/>
      <c r="J196" s="239"/>
      <c r="K196" s="239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167</v>
      </c>
      <c r="AU196" s="248" t="s">
        <v>86</v>
      </c>
      <c r="AV196" s="13" t="s">
        <v>86</v>
      </c>
      <c r="AW196" s="13" t="s">
        <v>32</v>
      </c>
      <c r="AX196" s="13" t="s">
        <v>77</v>
      </c>
      <c r="AY196" s="248" t="s">
        <v>154</v>
      </c>
    </row>
    <row r="197" s="2" customFormat="1" ht="24.15" customHeight="1">
      <c r="A197" s="38"/>
      <c r="B197" s="39"/>
      <c r="C197" s="218" t="s">
        <v>8</v>
      </c>
      <c r="D197" s="218" t="s">
        <v>156</v>
      </c>
      <c r="E197" s="219" t="s">
        <v>242</v>
      </c>
      <c r="F197" s="220" t="s">
        <v>243</v>
      </c>
      <c r="G197" s="221" t="s">
        <v>159</v>
      </c>
      <c r="H197" s="222">
        <v>78.859999999999999</v>
      </c>
      <c r="I197" s="223"/>
      <c r="J197" s="224">
        <f>ROUND(I197*H197,2)</f>
        <v>0</v>
      </c>
      <c r="K197" s="220" t="s">
        <v>160</v>
      </c>
      <c r="L197" s="44"/>
      <c r="M197" s="225" t="s">
        <v>1</v>
      </c>
      <c r="N197" s="226" t="s">
        <v>42</v>
      </c>
      <c r="O197" s="91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161</v>
      </c>
      <c r="AT197" s="229" t="s">
        <v>156</v>
      </c>
      <c r="AU197" s="229" t="s">
        <v>86</v>
      </c>
      <c r="AY197" s="17" t="s">
        <v>154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7" t="s">
        <v>84</v>
      </c>
      <c r="BK197" s="230">
        <f>ROUND(I197*H197,2)</f>
        <v>0</v>
      </c>
      <c r="BL197" s="17" t="s">
        <v>161</v>
      </c>
      <c r="BM197" s="229" t="s">
        <v>244</v>
      </c>
    </row>
    <row r="198" s="2" customFormat="1">
      <c r="A198" s="38"/>
      <c r="B198" s="39"/>
      <c r="C198" s="40"/>
      <c r="D198" s="231" t="s">
        <v>163</v>
      </c>
      <c r="E198" s="40"/>
      <c r="F198" s="232" t="s">
        <v>245</v>
      </c>
      <c r="G198" s="40"/>
      <c r="H198" s="40"/>
      <c r="I198" s="233"/>
      <c r="J198" s="40"/>
      <c r="K198" s="40"/>
      <c r="L198" s="44"/>
      <c r="M198" s="234"/>
      <c r="N198" s="235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163</v>
      </c>
      <c r="AU198" s="17" t="s">
        <v>86</v>
      </c>
    </row>
    <row r="199" s="2" customFormat="1">
      <c r="A199" s="38"/>
      <c r="B199" s="39"/>
      <c r="C199" s="40"/>
      <c r="D199" s="236" t="s">
        <v>165</v>
      </c>
      <c r="E199" s="40"/>
      <c r="F199" s="237" t="s">
        <v>246</v>
      </c>
      <c r="G199" s="40"/>
      <c r="H199" s="40"/>
      <c r="I199" s="233"/>
      <c r="J199" s="40"/>
      <c r="K199" s="40"/>
      <c r="L199" s="44"/>
      <c r="M199" s="234"/>
      <c r="N199" s="235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165</v>
      </c>
      <c r="AU199" s="17" t="s">
        <v>86</v>
      </c>
    </row>
    <row r="200" s="2" customFormat="1" ht="16.5" customHeight="1">
      <c r="A200" s="38"/>
      <c r="B200" s="39"/>
      <c r="C200" s="218" t="s">
        <v>247</v>
      </c>
      <c r="D200" s="218" t="s">
        <v>156</v>
      </c>
      <c r="E200" s="219" t="s">
        <v>248</v>
      </c>
      <c r="F200" s="220" t="s">
        <v>249</v>
      </c>
      <c r="G200" s="221" t="s">
        <v>159</v>
      </c>
      <c r="H200" s="222">
        <v>78.859999999999999</v>
      </c>
      <c r="I200" s="223"/>
      <c r="J200" s="224">
        <f>ROUND(I200*H200,2)</f>
        <v>0</v>
      </c>
      <c r="K200" s="220" t="s">
        <v>160</v>
      </c>
      <c r="L200" s="44"/>
      <c r="M200" s="225" t="s">
        <v>1</v>
      </c>
      <c r="N200" s="226" t="s">
        <v>42</v>
      </c>
      <c r="O200" s="91"/>
      <c r="P200" s="227">
        <f>O200*H200</f>
        <v>0</v>
      </c>
      <c r="Q200" s="227">
        <v>3.0000000000000001E-05</v>
      </c>
      <c r="R200" s="227">
        <f>Q200*H200</f>
        <v>0.0023657999999999999</v>
      </c>
      <c r="S200" s="227">
        <v>0</v>
      </c>
      <c r="T200" s="228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9" t="s">
        <v>161</v>
      </c>
      <c r="AT200" s="229" t="s">
        <v>156</v>
      </c>
      <c r="AU200" s="229" t="s">
        <v>86</v>
      </c>
      <c r="AY200" s="17" t="s">
        <v>154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7" t="s">
        <v>84</v>
      </c>
      <c r="BK200" s="230">
        <f>ROUND(I200*H200,2)</f>
        <v>0</v>
      </c>
      <c r="BL200" s="17" t="s">
        <v>161</v>
      </c>
      <c r="BM200" s="229" t="s">
        <v>250</v>
      </c>
    </row>
    <row r="201" s="2" customFormat="1">
      <c r="A201" s="38"/>
      <c r="B201" s="39"/>
      <c r="C201" s="40"/>
      <c r="D201" s="231" t="s">
        <v>163</v>
      </c>
      <c r="E201" s="40"/>
      <c r="F201" s="232" t="s">
        <v>251</v>
      </c>
      <c r="G201" s="40"/>
      <c r="H201" s="40"/>
      <c r="I201" s="233"/>
      <c r="J201" s="40"/>
      <c r="K201" s="40"/>
      <c r="L201" s="44"/>
      <c r="M201" s="234"/>
      <c r="N201" s="235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163</v>
      </c>
      <c r="AU201" s="17" t="s">
        <v>86</v>
      </c>
    </row>
    <row r="202" s="2" customFormat="1">
      <c r="A202" s="38"/>
      <c r="B202" s="39"/>
      <c r="C202" s="40"/>
      <c r="D202" s="236" t="s">
        <v>165</v>
      </c>
      <c r="E202" s="40"/>
      <c r="F202" s="237" t="s">
        <v>252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165</v>
      </c>
      <c r="AU202" s="17" t="s">
        <v>86</v>
      </c>
    </row>
    <row r="203" s="2" customFormat="1" ht="24.15" customHeight="1">
      <c r="A203" s="38"/>
      <c r="B203" s="39"/>
      <c r="C203" s="218" t="s">
        <v>253</v>
      </c>
      <c r="D203" s="218" t="s">
        <v>156</v>
      </c>
      <c r="E203" s="219" t="s">
        <v>254</v>
      </c>
      <c r="F203" s="220" t="s">
        <v>255</v>
      </c>
      <c r="G203" s="221" t="s">
        <v>212</v>
      </c>
      <c r="H203" s="222">
        <v>28.323</v>
      </c>
      <c r="I203" s="223"/>
      <c r="J203" s="224">
        <f>ROUND(I203*H203,2)</f>
        <v>0</v>
      </c>
      <c r="K203" s="220" t="s">
        <v>160</v>
      </c>
      <c r="L203" s="44"/>
      <c r="M203" s="225" t="s">
        <v>1</v>
      </c>
      <c r="N203" s="226" t="s">
        <v>42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161</v>
      </c>
      <c r="AT203" s="229" t="s">
        <v>156</v>
      </c>
      <c r="AU203" s="229" t="s">
        <v>86</v>
      </c>
      <c r="AY203" s="17" t="s">
        <v>154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84</v>
      </c>
      <c r="BK203" s="230">
        <f>ROUND(I203*H203,2)</f>
        <v>0</v>
      </c>
      <c r="BL203" s="17" t="s">
        <v>161</v>
      </c>
      <c r="BM203" s="229" t="s">
        <v>256</v>
      </c>
    </row>
    <row r="204" s="2" customFormat="1">
      <c r="A204" s="38"/>
      <c r="B204" s="39"/>
      <c r="C204" s="40"/>
      <c r="D204" s="231" t="s">
        <v>163</v>
      </c>
      <c r="E204" s="40"/>
      <c r="F204" s="232" t="s">
        <v>257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163</v>
      </c>
      <c r="AU204" s="17" t="s">
        <v>86</v>
      </c>
    </row>
    <row r="205" s="2" customFormat="1">
      <c r="A205" s="38"/>
      <c r="B205" s="39"/>
      <c r="C205" s="40"/>
      <c r="D205" s="236" t="s">
        <v>165</v>
      </c>
      <c r="E205" s="40"/>
      <c r="F205" s="237" t="s">
        <v>258</v>
      </c>
      <c r="G205" s="40"/>
      <c r="H205" s="40"/>
      <c r="I205" s="233"/>
      <c r="J205" s="40"/>
      <c r="K205" s="40"/>
      <c r="L205" s="44"/>
      <c r="M205" s="234"/>
      <c r="N205" s="235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165</v>
      </c>
      <c r="AU205" s="17" t="s">
        <v>86</v>
      </c>
    </row>
    <row r="206" s="14" customFormat="1">
      <c r="A206" s="14"/>
      <c r="B206" s="249"/>
      <c r="C206" s="250"/>
      <c r="D206" s="231" t="s">
        <v>167</v>
      </c>
      <c r="E206" s="251" t="s">
        <v>1</v>
      </c>
      <c r="F206" s="252" t="s">
        <v>259</v>
      </c>
      <c r="G206" s="250"/>
      <c r="H206" s="251" t="s">
        <v>1</v>
      </c>
      <c r="I206" s="253"/>
      <c r="J206" s="250"/>
      <c r="K206" s="250"/>
      <c r="L206" s="254"/>
      <c r="M206" s="255"/>
      <c r="N206" s="256"/>
      <c r="O206" s="256"/>
      <c r="P206" s="256"/>
      <c r="Q206" s="256"/>
      <c r="R206" s="256"/>
      <c r="S206" s="256"/>
      <c r="T206" s="257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8" t="s">
        <v>167</v>
      </c>
      <c r="AU206" s="258" t="s">
        <v>86</v>
      </c>
      <c r="AV206" s="14" t="s">
        <v>84</v>
      </c>
      <c r="AW206" s="14" t="s">
        <v>32</v>
      </c>
      <c r="AX206" s="14" t="s">
        <v>77</v>
      </c>
      <c r="AY206" s="258" t="s">
        <v>154</v>
      </c>
    </row>
    <row r="207" s="13" customFormat="1">
      <c r="A207" s="13"/>
      <c r="B207" s="238"/>
      <c r="C207" s="239"/>
      <c r="D207" s="231" t="s">
        <v>167</v>
      </c>
      <c r="E207" s="240" t="s">
        <v>1</v>
      </c>
      <c r="F207" s="241" t="s">
        <v>260</v>
      </c>
      <c r="G207" s="239"/>
      <c r="H207" s="242">
        <v>26.686</v>
      </c>
      <c r="I207" s="243"/>
      <c r="J207" s="239"/>
      <c r="K207" s="239"/>
      <c r="L207" s="244"/>
      <c r="M207" s="245"/>
      <c r="N207" s="246"/>
      <c r="O207" s="246"/>
      <c r="P207" s="246"/>
      <c r="Q207" s="246"/>
      <c r="R207" s="246"/>
      <c r="S207" s="246"/>
      <c r="T207" s="24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8" t="s">
        <v>167</v>
      </c>
      <c r="AU207" s="248" t="s">
        <v>86</v>
      </c>
      <c r="AV207" s="13" t="s">
        <v>86</v>
      </c>
      <c r="AW207" s="13" t="s">
        <v>32</v>
      </c>
      <c r="AX207" s="13" t="s">
        <v>77</v>
      </c>
      <c r="AY207" s="248" t="s">
        <v>154</v>
      </c>
    </row>
    <row r="208" s="13" customFormat="1">
      <c r="A208" s="13"/>
      <c r="B208" s="238"/>
      <c r="C208" s="239"/>
      <c r="D208" s="231" t="s">
        <v>167</v>
      </c>
      <c r="E208" s="240" t="s">
        <v>1</v>
      </c>
      <c r="F208" s="241" t="s">
        <v>261</v>
      </c>
      <c r="G208" s="239"/>
      <c r="H208" s="242">
        <v>1.1870000000000001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167</v>
      </c>
      <c r="AU208" s="248" t="s">
        <v>86</v>
      </c>
      <c r="AV208" s="13" t="s">
        <v>86</v>
      </c>
      <c r="AW208" s="13" t="s">
        <v>32</v>
      </c>
      <c r="AX208" s="13" t="s">
        <v>77</v>
      </c>
      <c r="AY208" s="248" t="s">
        <v>154</v>
      </c>
    </row>
    <row r="209" s="14" customFormat="1">
      <c r="A209" s="14"/>
      <c r="B209" s="249"/>
      <c r="C209" s="250"/>
      <c r="D209" s="231" t="s">
        <v>167</v>
      </c>
      <c r="E209" s="251" t="s">
        <v>1</v>
      </c>
      <c r="F209" s="252" t="s">
        <v>262</v>
      </c>
      <c r="G209" s="250"/>
      <c r="H209" s="251" t="s">
        <v>1</v>
      </c>
      <c r="I209" s="253"/>
      <c r="J209" s="250"/>
      <c r="K209" s="250"/>
      <c r="L209" s="254"/>
      <c r="M209" s="255"/>
      <c r="N209" s="256"/>
      <c r="O209" s="256"/>
      <c r="P209" s="256"/>
      <c r="Q209" s="256"/>
      <c r="R209" s="256"/>
      <c r="S209" s="256"/>
      <c r="T209" s="25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8" t="s">
        <v>167</v>
      </c>
      <c r="AU209" s="258" t="s">
        <v>86</v>
      </c>
      <c r="AV209" s="14" t="s">
        <v>84</v>
      </c>
      <c r="AW209" s="14" t="s">
        <v>32</v>
      </c>
      <c r="AX209" s="14" t="s">
        <v>77</v>
      </c>
      <c r="AY209" s="258" t="s">
        <v>154</v>
      </c>
    </row>
    <row r="210" s="13" customFormat="1">
      <c r="A210" s="13"/>
      <c r="B210" s="238"/>
      <c r="C210" s="239"/>
      <c r="D210" s="231" t="s">
        <v>167</v>
      </c>
      <c r="E210" s="240" t="s">
        <v>1</v>
      </c>
      <c r="F210" s="241" t="s">
        <v>263</v>
      </c>
      <c r="G210" s="239"/>
      <c r="H210" s="242">
        <v>0.45000000000000001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167</v>
      </c>
      <c r="AU210" s="248" t="s">
        <v>86</v>
      </c>
      <c r="AV210" s="13" t="s">
        <v>86</v>
      </c>
      <c r="AW210" s="13" t="s">
        <v>32</v>
      </c>
      <c r="AX210" s="13" t="s">
        <v>77</v>
      </c>
      <c r="AY210" s="248" t="s">
        <v>154</v>
      </c>
    </row>
    <row r="211" s="2" customFormat="1" ht="37.8" customHeight="1">
      <c r="A211" s="38"/>
      <c r="B211" s="39"/>
      <c r="C211" s="218" t="s">
        <v>264</v>
      </c>
      <c r="D211" s="218" t="s">
        <v>156</v>
      </c>
      <c r="E211" s="219" t="s">
        <v>265</v>
      </c>
      <c r="F211" s="220" t="s">
        <v>266</v>
      </c>
      <c r="G211" s="221" t="s">
        <v>212</v>
      </c>
      <c r="H211" s="222">
        <v>28.899000000000001</v>
      </c>
      <c r="I211" s="223"/>
      <c r="J211" s="224">
        <f>ROUND(I211*H211,2)</f>
        <v>0</v>
      </c>
      <c r="K211" s="220" t="s">
        <v>160</v>
      </c>
      <c r="L211" s="44"/>
      <c r="M211" s="225" t="s">
        <v>1</v>
      </c>
      <c r="N211" s="226" t="s">
        <v>42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161</v>
      </c>
      <c r="AT211" s="229" t="s">
        <v>156</v>
      </c>
      <c r="AU211" s="229" t="s">
        <v>86</v>
      </c>
      <c r="AY211" s="17" t="s">
        <v>154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84</v>
      </c>
      <c r="BK211" s="230">
        <f>ROUND(I211*H211,2)</f>
        <v>0</v>
      </c>
      <c r="BL211" s="17" t="s">
        <v>161</v>
      </c>
      <c r="BM211" s="229" t="s">
        <v>267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268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86</v>
      </c>
    </row>
    <row r="213" s="2" customFormat="1">
      <c r="A213" s="38"/>
      <c r="B213" s="39"/>
      <c r="C213" s="40"/>
      <c r="D213" s="236" t="s">
        <v>165</v>
      </c>
      <c r="E213" s="40"/>
      <c r="F213" s="237" t="s">
        <v>269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165</v>
      </c>
      <c r="AU213" s="17" t="s">
        <v>86</v>
      </c>
    </row>
    <row r="214" s="14" customFormat="1">
      <c r="A214" s="14"/>
      <c r="B214" s="249"/>
      <c r="C214" s="250"/>
      <c r="D214" s="231" t="s">
        <v>167</v>
      </c>
      <c r="E214" s="251" t="s">
        <v>1</v>
      </c>
      <c r="F214" s="252" t="s">
        <v>259</v>
      </c>
      <c r="G214" s="250"/>
      <c r="H214" s="251" t="s">
        <v>1</v>
      </c>
      <c r="I214" s="253"/>
      <c r="J214" s="250"/>
      <c r="K214" s="250"/>
      <c r="L214" s="254"/>
      <c r="M214" s="255"/>
      <c r="N214" s="256"/>
      <c r="O214" s="256"/>
      <c r="P214" s="256"/>
      <c r="Q214" s="256"/>
      <c r="R214" s="256"/>
      <c r="S214" s="256"/>
      <c r="T214" s="25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8" t="s">
        <v>167</v>
      </c>
      <c r="AU214" s="258" t="s">
        <v>86</v>
      </c>
      <c r="AV214" s="14" t="s">
        <v>84</v>
      </c>
      <c r="AW214" s="14" t="s">
        <v>32</v>
      </c>
      <c r="AX214" s="14" t="s">
        <v>77</v>
      </c>
      <c r="AY214" s="258" t="s">
        <v>154</v>
      </c>
    </row>
    <row r="215" s="13" customFormat="1">
      <c r="A215" s="13"/>
      <c r="B215" s="238"/>
      <c r="C215" s="239"/>
      <c r="D215" s="231" t="s">
        <v>167</v>
      </c>
      <c r="E215" s="240" t="s">
        <v>1</v>
      </c>
      <c r="F215" s="241" t="s">
        <v>260</v>
      </c>
      <c r="G215" s="239"/>
      <c r="H215" s="242">
        <v>26.686</v>
      </c>
      <c r="I215" s="243"/>
      <c r="J215" s="239"/>
      <c r="K215" s="239"/>
      <c r="L215" s="244"/>
      <c r="M215" s="245"/>
      <c r="N215" s="246"/>
      <c r="O215" s="246"/>
      <c r="P215" s="246"/>
      <c r="Q215" s="246"/>
      <c r="R215" s="246"/>
      <c r="S215" s="246"/>
      <c r="T215" s="24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8" t="s">
        <v>167</v>
      </c>
      <c r="AU215" s="248" t="s">
        <v>86</v>
      </c>
      <c r="AV215" s="13" t="s">
        <v>86</v>
      </c>
      <c r="AW215" s="13" t="s">
        <v>32</v>
      </c>
      <c r="AX215" s="13" t="s">
        <v>77</v>
      </c>
      <c r="AY215" s="248" t="s">
        <v>154</v>
      </c>
    </row>
    <row r="216" s="13" customFormat="1">
      <c r="A216" s="13"/>
      <c r="B216" s="238"/>
      <c r="C216" s="239"/>
      <c r="D216" s="231" t="s">
        <v>167</v>
      </c>
      <c r="E216" s="240" t="s">
        <v>1</v>
      </c>
      <c r="F216" s="241" t="s">
        <v>261</v>
      </c>
      <c r="G216" s="239"/>
      <c r="H216" s="242">
        <v>1.1870000000000001</v>
      </c>
      <c r="I216" s="243"/>
      <c r="J216" s="239"/>
      <c r="K216" s="239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167</v>
      </c>
      <c r="AU216" s="248" t="s">
        <v>86</v>
      </c>
      <c r="AV216" s="13" t="s">
        <v>86</v>
      </c>
      <c r="AW216" s="13" t="s">
        <v>32</v>
      </c>
      <c r="AX216" s="13" t="s">
        <v>77</v>
      </c>
      <c r="AY216" s="248" t="s">
        <v>154</v>
      </c>
    </row>
    <row r="217" s="14" customFormat="1">
      <c r="A217" s="14"/>
      <c r="B217" s="249"/>
      <c r="C217" s="250"/>
      <c r="D217" s="231" t="s">
        <v>167</v>
      </c>
      <c r="E217" s="251" t="s">
        <v>1</v>
      </c>
      <c r="F217" s="252" t="s">
        <v>262</v>
      </c>
      <c r="G217" s="250"/>
      <c r="H217" s="251" t="s">
        <v>1</v>
      </c>
      <c r="I217" s="253"/>
      <c r="J217" s="250"/>
      <c r="K217" s="250"/>
      <c r="L217" s="254"/>
      <c r="M217" s="255"/>
      <c r="N217" s="256"/>
      <c r="O217" s="256"/>
      <c r="P217" s="256"/>
      <c r="Q217" s="256"/>
      <c r="R217" s="256"/>
      <c r="S217" s="256"/>
      <c r="T217" s="257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8" t="s">
        <v>167</v>
      </c>
      <c r="AU217" s="258" t="s">
        <v>86</v>
      </c>
      <c r="AV217" s="14" t="s">
        <v>84</v>
      </c>
      <c r="AW217" s="14" t="s">
        <v>32</v>
      </c>
      <c r="AX217" s="14" t="s">
        <v>77</v>
      </c>
      <c r="AY217" s="258" t="s">
        <v>154</v>
      </c>
    </row>
    <row r="218" s="13" customFormat="1">
      <c r="A218" s="13"/>
      <c r="B218" s="238"/>
      <c r="C218" s="239"/>
      <c r="D218" s="231" t="s">
        <v>167</v>
      </c>
      <c r="E218" s="240" t="s">
        <v>1</v>
      </c>
      <c r="F218" s="241" t="s">
        <v>263</v>
      </c>
      <c r="G218" s="239"/>
      <c r="H218" s="242">
        <v>0.45000000000000001</v>
      </c>
      <c r="I218" s="243"/>
      <c r="J218" s="239"/>
      <c r="K218" s="239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167</v>
      </c>
      <c r="AU218" s="248" t="s">
        <v>86</v>
      </c>
      <c r="AV218" s="13" t="s">
        <v>86</v>
      </c>
      <c r="AW218" s="13" t="s">
        <v>32</v>
      </c>
      <c r="AX218" s="13" t="s">
        <v>77</v>
      </c>
      <c r="AY218" s="248" t="s">
        <v>154</v>
      </c>
    </row>
    <row r="219" s="13" customFormat="1">
      <c r="A219" s="13"/>
      <c r="B219" s="238"/>
      <c r="C219" s="239"/>
      <c r="D219" s="231" t="s">
        <v>167</v>
      </c>
      <c r="E219" s="240" t="s">
        <v>1</v>
      </c>
      <c r="F219" s="241" t="s">
        <v>270</v>
      </c>
      <c r="G219" s="239"/>
      <c r="H219" s="242">
        <v>0.432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167</v>
      </c>
      <c r="AU219" s="248" t="s">
        <v>86</v>
      </c>
      <c r="AV219" s="13" t="s">
        <v>86</v>
      </c>
      <c r="AW219" s="13" t="s">
        <v>32</v>
      </c>
      <c r="AX219" s="13" t="s">
        <v>77</v>
      </c>
      <c r="AY219" s="248" t="s">
        <v>154</v>
      </c>
    </row>
    <row r="220" s="13" customFormat="1">
      <c r="A220" s="13"/>
      <c r="B220" s="238"/>
      <c r="C220" s="239"/>
      <c r="D220" s="231" t="s">
        <v>167</v>
      </c>
      <c r="E220" s="240" t="s">
        <v>1</v>
      </c>
      <c r="F220" s="241" t="s">
        <v>234</v>
      </c>
      <c r="G220" s="239"/>
      <c r="H220" s="242">
        <v>0.14399999999999999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167</v>
      </c>
      <c r="AU220" s="248" t="s">
        <v>86</v>
      </c>
      <c r="AV220" s="13" t="s">
        <v>86</v>
      </c>
      <c r="AW220" s="13" t="s">
        <v>32</v>
      </c>
      <c r="AX220" s="13" t="s">
        <v>77</v>
      </c>
      <c r="AY220" s="248" t="s">
        <v>154</v>
      </c>
    </row>
    <row r="221" s="2" customFormat="1" ht="37.8" customHeight="1">
      <c r="A221" s="38"/>
      <c r="B221" s="39"/>
      <c r="C221" s="218" t="s">
        <v>271</v>
      </c>
      <c r="D221" s="218" t="s">
        <v>156</v>
      </c>
      <c r="E221" s="219" t="s">
        <v>272</v>
      </c>
      <c r="F221" s="220" t="s">
        <v>273</v>
      </c>
      <c r="G221" s="221" t="s">
        <v>212</v>
      </c>
      <c r="H221" s="222">
        <v>144.49500000000001</v>
      </c>
      <c r="I221" s="223"/>
      <c r="J221" s="224">
        <f>ROUND(I221*H221,2)</f>
        <v>0</v>
      </c>
      <c r="K221" s="220" t="s">
        <v>160</v>
      </c>
      <c r="L221" s="44"/>
      <c r="M221" s="225" t="s">
        <v>1</v>
      </c>
      <c r="N221" s="226" t="s">
        <v>42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161</v>
      </c>
      <c r="AT221" s="229" t="s">
        <v>156</v>
      </c>
      <c r="AU221" s="229" t="s">
        <v>86</v>
      </c>
      <c r="AY221" s="17" t="s">
        <v>154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84</v>
      </c>
      <c r="BK221" s="230">
        <f>ROUND(I221*H221,2)</f>
        <v>0</v>
      </c>
      <c r="BL221" s="17" t="s">
        <v>161</v>
      </c>
      <c r="BM221" s="229" t="s">
        <v>274</v>
      </c>
    </row>
    <row r="222" s="2" customFormat="1">
      <c r="A222" s="38"/>
      <c r="B222" s="39"/>
      <c r="C222" s="40"/>
      <c r="D222" s="231" t="s">
        <v>163</v>
      </c>
      <c r="E222" s="40"/>
      <c r="F222" s="232" t="s">
        <v>275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163</v>
      </c>
      <c r="AU222" s="17" t="s">
        <v>86</v>
      </c>
    </row>
    <row r="223" s="2" customFormat="1">
      <c r="A223" s="38"/>
      <c r="B223" s="39"/>
      <c r="C223" s="40"/>
      <c r="D223" s="236" t="s">
        <v>165</v>
      </c>
      <c r="E223" s="40"/>
      <c r="F223" s="237" t="s">
        <v>276</v>
      </c>
      <c r="G223" s="40"/>
      <c r="H223" s="40"/>
      <c r="I223" s="233"/>
      <c r="J223" s="40"/>
      <c r="K223" s="40"/>
      <c r="L223" s="44"/>
      <c r="M223" s="234"/>
      <c r="N223" s="235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165</v>
      </c>
      <c r="AU223" s="17" t="s">
        <v>86</v>
      </c>
    </row>
    <row r="224" s="13" customFormat="1">
      <c r="A224" s="13"/>
      <c r="B224" s="238"/>
      <c r="C224" s="239"/>
      <c r="D224" s="231" t="s">
        <v>167</v>
      </c>
      <c r="E224" s="239"/>
      <c r="F224" s="241" t="s">
        <v>277</v>
      </c>
      <c r="G224" s="239"/>
      <c r="H224" s="242">
        <v>144.49500000000001</v>
      </c>
      <c r="I224" s="243"/>
      <c r="J224" s="239"/>
      <c r="K224" s="239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167</v>
      </c>
      <c r="AU224" s="248" t="s">
        <v>86</v>
      </c>
      <c r="AV224" s="13" t="s">
        <v>86</v>
      </c>
      <c r="AW224" s="13" t="s">
        <v>4</v>
      </c>
      <c r="AX224" s="13" t="s">
        <v>84</v>
      </c>
      <c r="AY224" s="248" t="s">
        <v>154</v>
      </c>
    </row>
    <row r="225" s="2" customFormat="1" ht="16.5" customHeight="1">
      <c r="A225" s="38"/>
      <c r="B225" s="39"/>
      <c r="C225" s="218" t="s">
        <v>278</v>
      </c>
      <c r="D225" s="218" t="s">
        <v>156</v>
      </c>
      <c r="E225" s="219" t="s">
        <v>279</v>
      </c>
      <c r="F225" s="220" t="s">
        <v>280</v>
      </c>
      <c r="G225" s="221" t="s">
        <v>212</v>
      </c>
      <c r="H225" s="222">
        <v>28.899000000000001</v>
      </c>
      <c r="I225" s="223"/>
      <c r="J225" s="224">
        <f>ROUND(I225*H225,2)</f>
        <v>0</v>
      </c>
      <c r="K225" s="220" t="s">
        <v>160</v>
      </c>
      <c r="L225" s="44"/>
      <c r="M225" s="225" t="s">
        <v>1</v>
      </c>
      <c r="N225" s="226" t="s">
        <v>42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161</v>
      </c>
      <c r="AT225" s="229" t="s">
        <v>156</v>
      </c>
      <c r="AU225" s="229" t="s">
        <v>86</v>
      </c>
      <c r="AY225" s="17" t="s">
        <v>154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84</v>
      </c>
      <c r="BK225" s="230">
        <f>ROUND(I225*H225,2)</f>
        <v>0</v>
      </c>
      <c r="BL225" s="17" t="s">
        <v>161</v>
      </c>
      <c r="BM225" s="229" t="s">
        <v>281</v>
      </c>
    </row>
    <row r="226" s="2" customFormat="1">
      <c r="A226" s="38"/>
      <c r="B226" s="39"/>
      <c r="C226" s="40"/>
      <c r="D226" s="231" t="s">
        <v>163</v>
      </c>
      <c r="E226" s="40"/>
      <c r="F226" s="232" t="s">
        <v>282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163</v>
      </c>
      <c r="AU226" s="17" t="s">
        <v>86</v>
      </c>
    </row>
    <row r="227" s="2" customFormat="1">
      <c r="A227" s="38"/>
      <c r="B227" s="39"/>
      <c r="C227" s="40"/>
      <c r="D227" s="236" t="s">
        <v>165</v>
      </c>
      <c r="E227" s="40"/>
      <c r="F227" s="237" t="s">
        <v>283</v>
      </c>
      <c r="G227" s="40"/>
      <c r="H227" s="40"/>
      <c r="I227" s="233"/>
      <c r="J227" s="40"/>
      <c r="K227" s="40"/>
      <c r="L227" s="44"/>
      <c r="M227" s="234"/>
      <c r="N227" s="235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165</v>
      </c>
      <c r="AU227" s="17" t="s">
        <v>86</v>
      </c>
    </row>
    <row r="228" s="2" customFormat="1" ht="33" customHeight="1">
      <c r="A228" s="38"/>
      <c r="B228" s="39"/>
      <c r="C228" s="218" t="s">
        <v>284</v>
      </c>
      <c r="D228" s="218" t="s">
        <v>156</v>
      </c>
      <c r="E228" s="219" t="s">
        <v>285</v>
      </c>
      <c r="F228" s="220" t="s">
        <v>286</v>
      </c>
      <c r="G228" s="221" t="s">
        <v>287</v>
      </c>
      <c r="H228" s="222">
        <v>52.018000000000001</v>
      </c>
      <c r="I228" s="223"/>
      <c r="J228" s="224">
        <f>ROUND(I228*H228,2)</f>
        <v>0</v>
      </c>
      <c r="K228" s="220" t="s">
        <v>160</v>
      </c>
      <c r="L228" s="44"/>
      <c r="M228" s="225" t="s">
        <v>1</v>
      </c>
      <c r="N228" s="226" t="s">
        <v>42</v>
      </c>
      <c r="O228" s="91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9" t="s">
        <v>161</v>
      </c>
      <c r="AT228" s="229" t="s">
        <v>156</v>
      </c>
      <c r="AU228" s="229" t="s">
        <v>86</v>
      </c>
      <c r="AY228" s="17" t="s">
        <v>154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7" t="s">
        <v>84</v>
      </c>
      <c r="BK228" s="230">
        <f>ROUND(I228*H228,2)</f>
        <v>0</v>
      </c>
      <c r="BL228" s="17" t="s">
        <v>161</v>
      </c>
      <c r="BM228" s="229" t="s">
        <v>288</v>
      </c>
    </row>
    <row r="229" s="2" customFormat="1">
      <c r="A229" s="38"/>
      <c r="B229" s="39"/>
      <c r="C229" s="40"/>
      <c r="D229" s="231" t="s">
        <v>163</v>
      </c>
      <c r="E229" s="40"/>
      <c r="F229" s="232" t="s">
        <v>289</v>
      </c>
      <c r="G229" s="40"/>
      <c r="H229" s="40"/>
      <c r="I229" s="233"/>
      <c r="J229" s="40"/>
      <c r="K229" s="40"/>
      <c r="L229" s="44"/>
      <c r="M229" s="234"/>
      <c r="N229" s="235"/>
      <c r="O229" s="91"/>
      <c r="P229" s="91"/>
      <c r="Q229" s="91"/>
      <c r="R229" s="91"/>
      <c r="S229" s="91"/>
      <c r="T229" s="92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163</v>
      </c>
      <c r="AU229" s="17" t="s">
        <v>86</v>
      </c>
    </row>
    <row r="230" s="2" customFormat="1">
      <c r="A230" s="38"/>
      <c r="B230" s="39"/>
      <c r="C230" s="40"/>
      <c r="D230" s="236" t="s">
        <v>165</v>
      </c>
      <c r="E230" s="40"/>
      <c r="F230" s="237" t="s">
        <v>290</v>
      </c>
      <c r="G230" s="40"/>
      <c r="H230" s="40"/>
      <c r="I230" s="233"/>
      <c r="J230" s="40"/>
      <c r="K230" s="40"/>
      <c r="L230" s="44"/>
      <c r="M230" s="234"/>
      <c r="N230" s="235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165</v>
      </c>
      <c r="AU230" s="17" t="s">
        <v>86</v>
      </c>
    </row>
    <row r="231" s="13" customFormat="1">
      <c r="A231" s="13"/>
      <c r="B231" s="238"/>
      <c r="C231" s="239"/>
      <c r="D231" s="231" t="s">
        <v>167</v>
      </c>
      <c r="E231" s="240" t="s">
        <v>1</v>
      </c>
      <c r="F231" s="241" t="s">
        <v>291</v>
      </c>
      <c r="G231" s="239"/>
      <c r="H231" s="242">
        <v>52.018000000000001</v>
      </c>
      <c r="I231" s="243"/>
      <c r="J231" s="239"/>
      <c r="K231" s="239"/>
      <c r="L231" s="244"/>
      <c r="M231" s="245"/>
      <c r="N231" s="246"/>
      <c r="O231" s="246"/>
      <c r="P231" s="246"/>
      <c r="Q231" s="246"/>
      <c r="R231" s="246"/>
      <c r="S231" s="246"/>
      <c r="T231" s="24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8" t="s">
        <v>167</v>
      </c>
      <c r="AU231" s="248" t="s">
        <v>86</v>
      </c>
      <c r="AV231" s="13" t="s">
        <v>86</v>
      </c>
      <c r="AW231" s="13" t="s">
        <v>32</v>
      </c>
      <c r="AX231" s="13" t="s">
        <v>77</v>
      </c>
      <c r="AY231" s="248" t="s">
        <v>154</v>
      </c>
    </row>
    <row r="232" s="2" customFormat="1" ht="24.15" customHeight="1">
      <c r="A232" s="38"/>
      <c r="B232" s="39"/>
      <c r="C232" s="218" t="s">
        <v>292</v>
      </c>
      <c r="D232" s="218" t="s">
        <v>156</v>
      </c>
      <c r="E232" s="219" t="s">
        <v>293</v>
      </c>
      <c r="F232" s="220" t="s">
        <v>294</v>
      </c>
      <c r="G232" s="221" t="s">
        <v>159</v>
      </c>
      <c r="H232" s="222">
        <v>41.573</v>
      </c>
      <c r="I232" s="223"/>
      <c r="J232" s="224">
        <f>ROUND(I232*H232,2)</f>
        <v>0</v>
      </c>
      <c r="K232" s="220" t="s">
        <v>160</v>
      </c>
      <c r="L232" s="44"/>
      <c r="M232" s="225" t="s">
        <v>1</v>
      </c>
      <c r="N232" s="226" t="s">
        <v>42</v>
      </c>
      <c r="O232" s="91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9" t="s">
        <v>161</v>
      </c>
      <c r="AT232" s="229" t="s">
        <v>156</v>
      </c>
      <c r="AU232" s="229" t="s">
        <v>86</v>
      </c>
      <c r="AY232" s="17" t="s">
        <v>154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7" t="s">
        <v>84</v>
      </c>
      <c r="BK232" s="230">
        <f>ROUND(I232*H232,2)</f>
        <v>0</v>
      </c>
      <c r="BL232" s="17" t="s">
        <v>161</v>
      </c>
      <c r="BM232" s="229" t="s">
        <v>295</v>
      </c>
    </row>
    <row r="233" s="2" customFormat="1">
      <c r="A233" s="38"/>
      <c r="B233" s="39"/>
      <c r="C233" s="40"/>
      <c r="D233" s="231" t="s">
        <v>163</v>
      </c>
      <c r="E233" s="40"/>
      <c r="F233" s="232" t="s">
        <v>296</v>
      </c>
      <c r="G233" s="40"/>
      <c r="H233" s="40"/>
      <c r="I233" s="233"/>
      <c r="J233" s="40"/>
      <c r="K233" s="40"/>
      <c r="L233" s="44"/>
      <c r="M233" s="234"/>
      <c r="N233" s="235"/>
      <c r="O233" s="91"/>
      <c r="P233" s="91"/>
      <c r="Q233" s="91"/>
      <c r="R233" s="91"/>
      <c r="S233" s="91"/>
      <c r="T233" s="92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163</v>
      </c>
      <c r="AU233" s="17" t="s">
        <v>86</v>
      </c>
    </row>
    <row r="234" s="2" customFormat="1">
      <c r="A234" s="38"/>
      <c r="B234" s="39"/>
      <c r="C234" s="40"/>
      <c r="D234" s="236" t="s">
        <v>165</v>
      </c>
      <c r="E234" s="40"/>
      <c r="F234" s="237" t="s">
        <v>297</v>
      </c>
      <c r="G234" s="40"/>
      <c r="H234" s="40"/>
      <c r="I234" s="233"/>
      <c r="J234" s="40"/>
      <c r="K234" s="40"/>
      <c r="L234" s="44"/>
      <c r="M234" s="234"/>
      <c r="N234" s="235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165</v>
      </c>
      <c r="AU234" s="17" t="s">
        <v>86</v>
      </c>
    </row>
    <row r="235" s="13" customFormat="1">
      <c r="A235" s="13"/>
      <c r="B235" s="238"/>
      <c r="C235" s="239"/>
      <c r="D235" s="231" t="s">
        <v>167</v>
      </c>
      <c r="E235" s="240" t="s">
        <v>1</v>
      </c>
      <c r="F235" s="241" t="s">
        <v>298</v>
      </c>
      <c r="G235" s="239"/>
      <c r="H235" s="242">
        <v>124.07299999999999</v>
      </c>
      <c r="I235" s="243"/>
      <c r="J235" s="239"/>
      <c r="K235" s="239"/>
      <c r="L235" s="244"/>
      <c r="M235" s="245"/>
      <c r="N235" s="246"/>
      <c r="O235" s="246"/>
      <c r="P235" s="246"/>
      <c r="Q235" s="246"/>
      <c r="R235" s="246"/>
      <c r="S235" s="246"/>
      <c r="T235" s="24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8" t="s">
        <v>167</v>
      </c>
      <c r="AU235" s="248" t="s">
        <v>86</v>
      </c>
      <c r="AV235" s="13" t="s">
        <v>86</v>
      </c>
      <c r="AW235" s="13" t="s">
        <v>32</v>
      </c>
      <c r="AX235" s="13" t="s">
        <v>77</v>
      </c>
      <c r="AY235" s="248" t="s">
        <v>154</v>
      </c>
    </row>
    <row r="236" s="13" customFormat="1">
      <c r="A236" s="13"/>
      <c r="B236" s="238"/>
      <c r="C236" s="239"/>
      <c r="D236" s="231" t="s">
        <v>167</v>
      </c>
      <c r="E236" s="240" t="s">
        <v>1</v>
      </c>
      <c r="F236" s="241" t="s">
        <v>299</v>
      </c>
      <c r="G236" s="239"/>
      <c r="H236" s="242">
        <v>-82.5</v>
      </c>
      <c r="I236" s="243"/>
      <c r="J236" s="239"/>
      <c r="K236" s="239"/>
      <c r="L236" s="244"/>
      <c r="M236" s="245"/>
      <c r="N236" s="246"/>
      <c r="O236" s="246"/>
      <c r="P236" s="246"/>
      <c r="Q236" s="246"/>
      <c r="R236" s="246"/>
      <c r="S236" s="246"/>
      <c r="T236" s="24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8" t="s">
        <v>167</v>
      </c>
      <c r="AU236" s="248" t="s">
        <v>86</v>
      </c>
      <c r="AV236" s="13" t="s">
        <v>86</v>
      </c>
      <c r="AW236" s="13" t="s">
        <v>32</v>
      </c>
      <c r="AX236" s="13" t="s">
        <v>77</v>
      </c>
      <c r="AY236" s="248" t="s">
        <v>154</v>
      </c>
    </row>
    <row r="237" s="12" customFormat="1" ht="22.8" customHeight="1">
      <c r="A237" s="12"/>
      <c r="B237" s="202"/>
      <c r="C237" s="203"/>
      <c r="D237" s="204" t="s">
        <v>76</v>
      </c>
      <c r="E237" s="216" t="s">
        <v>86</v>
      </c>
      <c r="F237" s="216" t="s">
        <v>300</v>
      </c>
      <c r="G237" s="203"/>
      <c r="H237" s="203"/>
      <c r="I237" s="206"/>
      <c r="J237" s="217">
        <f>BK237</f>
        <v>0</v>
      </c>
      <c r="K237" s="203"/>
      <c r="L237" s="208"/>
      <c r="M237" s="209"/>
      <c r="N237" s="210"/>
      <c r="O237" s="210"/>
      <c r="P237" s="211">
        <f>SUM(P238:P268)</f>
        <v>0</v>
      </c>
      <c r="Q237" s="210"/>
      <c r="R237" s="211">
        <f>SUM(R238:R268)</f>
        <v>5.7196053300000003</v>
      </c>
      <c r="S237" s="210"/>
      <c r="T237" s="212">
        <f>SUM(T238:T268)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3" t="s">
        <v>84</v>
      </c>
      <c r="AT237" s="214" t="s">
        <v>76</v>
      </c>
      <c r="AU237" s="214" t="s">
        <v>84</v>
      </c>
      <c r="AY237" s="213" t="s">
        <v>154</v>
      </c>
      <c r="BK237" s="215">
        <f>SUM(BK238:BK268)</f>
        <v>0</v>
      </c>
    </row>
    <row r="238" s="2" customFormat="1" ht="16.5" customHeight="1">
      <c r="A238" s="38"/>
      <c r="B238" s="39"/>
      <c r="C238" s="218" t="s">
        <v>301</v>
      </c>
      <c r="D238" s="218" t="s">
        <v>156</v>
      </c>
      <c r="E238" s="219" t="s">
        <v>302</v>
      </c>
      <c r="F238" s="220" t="s">
        <v>303</v>
      </c>
      <c r="G238" s="221" t="s">
        <v>212</v>
      </c>
      <c r="H238" s="222">
        <v>1.7150000000000001</v>
      </c>
      <c r="I238" s="223"/>
      <c r="J238" s="224">
        <f>ROUND(I238*H238,2)</f>
        <v>0</v>
      </c>
      <c r="K238" s="220" t="s">
        <v>160</v>
      </c>
      <c r="L238" s="44"/>
      <c r="M238" s="225" t="s">
        <v>1</v>
      </c>
      <c r="N238" s="226" t="s">
        <v>42</v>
      </c>
      <c r="O238" s="91"/>
      <c r="P238" s="227">
        <f>O238*H238</f>
        <v>0</v>
      </c>
      <c r="Q238" s="227">
        <v>2.5018699999999998</v>
      </c>
      <c r="R238" s="227">
        <f>Q238*H238</f>
        <v>4.29070705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161</v>
      </c>
      <c r="AT238" s="229" t="s">
        <v>156</v>
      </c>
      <c r="AU238" s="229" t="s">
        <v>86</v>
      </c>
      <c r="AY238" s="17" t="s">
        <v>154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7" t="s">
        <v>84</v>
      </c>
      <c r="BK238" s="230">
        <f>ROUND(I238*H238,2)</f>
        <v>0</v>
      </c>
      <c r="BL238" s="17" t="s">
        <v>161</v>
      </c>
      <c r="BM238" s="229" t="s">
        <v>304</v>
      </c>
    </row>
    <row r="239" s="2" customFormat="1">
      <c r="A239" s="38"/>
      <c r="B239" s="39"/>
      <c r="C239" s="40"/>
      <c r="D239" s="231" t="s">
        <v>163</v>
      </c>
      <c r="E239" s="40"/>
      <c r="F239" s="232" t="s">
        <v>305</v>
      </c>
      <c r="G239" s="40"/>
      <c r="H239" s="40"/>
      <c r="I239" s="233"/>
      <c r="J239" s="40"/>
      <c r="K239" s="40"/>
      <c r="L239" s="44"/>
      <c r="M239" s="234"/>
      <c r="N239" s="235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163</v>
      </c>
      <c r="AU239" s="17" t="s">
        <v>86</v>
      </c>
    </row>
    <row r="240" s="2" customFormat="1">
      <c r="A240" s="38"/>
      <c r="B240" s="39"/>
      <c r="C240" s="40"/>
      <c r="D240" s="236" t="s">
        <v>165</v>
      </c>
      <c r="E240" s="40"/>
      <c r="F240" s="237" t="s">
        <v>306</v>
      </c>
      <c r="G240" s="40"/>
      <c r="H240" s="40"/>
      <c r="I240" s="233"/>
      <c r="J240" s="40"/>
      <c r="K240" s="40"/>
      <c r="L240" s="44"/>
      <c r="M240" s="234"/>
      <c r="N240" s="235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165</v>
      </c>
      <c r="AU240" s="17" t="s">
        <v>86</v>
      </c>
    </row>
    <row r="241" s="13" customFormat="1">
      <c r="A241" s="13"/>
      <c r="B241" s="238"/>
      <c r="C241" s="239"/>
      <c r="D241" s="231" t="s">
        <v>167</v>
      </c>
      <c r="E241" s="240" t="s">
        <v>1</v>
      </c>
      <c r="F241" s="241" t="s">
        <v>307</v>
      </c>
      <c r="G241" s="239"/>
      <c r="H241" s="242">
        <v>1.7150000000000001</v>
      </c>
      <c r="I241" s="243"/>
      <c r="J241" s="239"/>
      <c r="K241" s="239"/>
      <c r="L241" s="244"/>
      <c r="M241" s="245"/>
      <c r="N241" s="246"/>
      <c r="O241" s="246"/>
      <c r="P241" s="246"/>
      <c r="Q241" s="246"/>
      <c r="R241" s="246"/>
      <c r="S241" s="246"/>
      <c r="T241" s="24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8" t="s">
        <v>167</v>
      </c>
      <c r="AU241" s="248" t="s">
        <v>86</v>
      </c>
      <c r="AV241" s="13" t="s">
        <v>86</v>
      </c>
      <c r="AW241" s="13" t="s">
        <v>32</v>
      </c>
      <c r="AX241" s="13" t="s">
        <v>77</v>
      </c>
      <c r="AY241" s="248" t="s">
        <v>154</v>
      </c>
    </row>
    <row r="242" s="2" customFormat="1" ht="16.5" customHeight="1">
      <c r="A242" s="38"/>
      <c r="B242" s="39"/>
      <c r="C242" s="218" t="s">
        <v>7</v>
      </c>
      <c r="D242" s="218" t="s">
        <v>156</v>
      </c>
      <c r="E242" s="219" t="s">
        <v>308</v>
      </c>
      <c r="F242" s="220" t="s">
        <v>309</v>
      </c>
      <c r="G242" s="221" t="s">
        <v>159</v>
      </c>
      <c r="H242" s="222">
        <v>8.6799999999999997</v>
      </c>
      <c r="I242" s="223"/>
      <c r="J242" s="224">
        <f>ROUND(I242*H242,2)</f>
        <v>0</v>
      </c>
      <c r="K242" s="220" t="s">
        <v>160</v>
      </c>
      <c r="L242" s="44"/>
      <c r="M242" s="225" t="s">
        <v>1</v>
      </c>
      <c r="N242" s="226" t="s">
        <v>42</v>
      </c>
      <c r="O242" s="91"/>
      <c r="P242" s="227">
        <f>O242*H242</f>
        <v>0</v>
      </c>
      <c r="Q242" s="227">
        <v>0.0026900000000000001</v>
      </c>
      <c r="R242" s="227">
        <f>Q242*H242</f>
        <v>0.023349200000000001</v>
      </c>
      <c r="S242" s="227">
        <v>0</v>
      </c>
      <c r="T242" s="228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9" t="s">
        <v>161</v>
      </c>
      <c r="AT242" s="229" t="s">
        <v>156</v>
      </c>
      <c r="AU242" s="229" t="s">
        <v>86</v>
      </c>
      <c r="AY242" s="17" t="s">
        <v>154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7" t="s">
        <v>84</v>
      </c>
      <c r="BK242" s="230">
        <f>ROUND(I242*H242,2)</f>
        <v>0</v>
      </c>
      <c r="BL242" s="17" t="s">
        <v>161</v>
      </c>
      <c r="BM242" s="229" t="s">
        <v>310</v>
      </c>
    </row>
    <row r="243" s="2" customFormat="1">
      <c r="A243" s="38"/>
      <c r="B243" s="39"/>
      <c r="C243" s="40"/>
      <c r="D243" s="231" t="s">
        <v>163</v>
      </c>
      <c r="E243" s="40"/>
      <c r="F243" s="232" t="s">
        <v>311</v>
      </c>
      <c r="G243" s="40"/>
      <c r="H243" s="40"/>
      <c r="I243" s="233"/>
      <c r="J243" s="40"/>
      <c r="K243" s="40"/>
      <c r="L243" s="44"/>
      <c r="M243" s="234"/>
      <c r="N243" s="235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163</v>
      </c>
      <c r="AU243" s="17" t="s">
        <v>86</v>
      </c>
    </row>
    <row r="244" s="2" customFormat="1">
      <c r="A244" s="38"/>
      <c r="B244" s="39"/>
      <c r="C244" s="40"/>
      <c r="D244" s="236" t="s">
        <v>165</v>
      </c>
      <c r="E244" s="40"/>
      <c r="F244" s="237" t="s">
        <v>312</v>
      </c>
      <c r="G244" s="40"/>
      <c r="H244" s="40"/>
      <c r="I244" s="233"/>
      <c r="J244" s="40"/>
      <c r="K244" s="40"/>
      <c r="L244" s="44"/>
      <c r="M244" s="234"/>
      <c r="N244" s="235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165</v>
      </c>
      <c r="AU244" s="17" t="s">
        <v>86</v>
      </c>
    </row>
    <row r="245" s="13" customFormat="1">
      <c r="A245" s="13"/>
      <c r="B245" s="238"/>
      <c r="C245" s="239"/>
      <c r="D245" s="231" t="s">
        <v>167</v>
      </c>
      <c r="E245" s="240" t="s">
        <v>1</v>
      </c>
      <c r="F245" s="241" t="s">
        <v>313</v>
      </c>
      <c r="G245" s="239"/>
      <c r="H245" s="242">
        <v>8.6799999999999997</v>
      </c>
      <c r="I245" s="243"/>
      <c r="J245" s="239"/>
      <c r="K245" s="239"/>
      <c r="L245" s="244"/>
      <c r="M245" s="245"/>
      <c r="N245" s="246"/>
      <c r="O245" s="246"/>
      <c r="P245" s="246"/>
      <c r="Q245" s="246"/>
      <c r="R245" s="246"/>
      <c r="S245" s="246"/>
      <c r="T245" s="24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8" t="s">
        <v>167</v>
      </c>
      <c r="AU245" s="248" t="s">
        <v>86</v>
      </c>
      <c r="AV245" s="13" t="s">
        <v>86</v>
      </c>
      <c r="AW245" s="13" t="s">
        <v>32</v>
      </c>
      <c r="AX245" s="13" t="s">
        <v>77</v>
      </c>
      <c r="AY245" s="248" t="s">
        <v>154</v>
      </c>
    </row>
    <row r="246" s="2" customFormat="1" ht="16.5" customHeight="1">
      <c r="A246" s="38"/>
      <c r="B246" s="39"/>
      <c r="C246" s="218" t="s">
        <v>314</v>
      </c>
      <c r="D246" s="218" t="s">
        <v>156</v>
      </c>
      <c r="E246" s="219" t="s">
        <v>315</v>
      </c>
      <c r="F246" s="220" t="s">
        <v>316</v>
      </c>
      <c r="G246" s="221" t="s">
        <v>159</v>
      </c>
      <c r="H246" s="222">
        <v>8.6799999999999997</v>
      </c>
      <c r="I246" s="223"/>
      <c r="J246" s="224">
        <f>ROUND(I246*H246,2)</f>
        <v>0</v>
      </c>
      <c r="K246" s="220" t="s">
        <v>160</v>
      </c>
      <c r="L246" s="44"/>
      <c r="M246" s="225" t="s">
        <v>1</v>
      </c>
      <c r="N246" s="226" t="s">
        <v>42</v>
      </c>
      <c r="O246" s="91"/>
      <c r="P246" s="227">
        <f>O246*H246</f>
        <v>0</v>
      </c>
      <c r="Q246" s="227">
        <v>0</v>
      </c>
      <c r="R246" s="227">
        <f>Q246*H246</f>
        <v>0</v>
      </c>
      <c r="S246" s="227">
        <v>0</v>
      </c>
      <c r="T246" s="228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9" t="s">
        <v>161</v>
      </c>
      <c r="AT246" s="229" t="s">
        <v>156</v>
      </c>
      <c r="AU246" s="229" t="s">
        <v>86</v>
      </c>
      <c r="AY246" s="17" t="s">
        <v>154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7" t="s">
        <v>84</v>
      </c>
      <c r="BK246" s="230">
        <f>ROUND(I246*H246,2)</f>
        <v>0</v>
      </c>
      <c r="BL246" s="17" t="s">
        <v>161</v>
      </c>
      <c r="BM246" s="229" t="s">
        <v>317</v>
      </c>
    </row>
    <row r="247" s="2" customFormat="1">
      <c r="A247" s="38"/>
      <c r="B247" s="39"/>
      <c r="C247" s="40"/>
      <c r="D247" s="231" t="s">
        <v>163</v>
      </c>
      <c r="E247" s="40"/>
      <c r="F247" s="232" t="s">
        <v>318</v>
      </c>
      <c r="G247" s="40"/>
      <c r="H247" s="40"/>
      <c r="I247" s="233"/>
      <c r="J247" s="40"/>
      <c r="K247" s="40"/>
      <c r="L247" s="44"/>
      <c r="M247" s="234"/>
      <c r="N247" s="235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163</v>
      </c>
      <c r="AU247" s="17" t="s">
        <v>86</v>
      </c>
    </row>
    <row r="248" s="2" customFormat="1">
      <c r="A248" s="38"/>
      <c r="B248" s="39"/>
      <c r="C248" s="40"/>
      <c r="D248" s="236" t="s">
        <v>165</v>
      </c>
      <c r="E248" s="40"/>
      <c r="F248" s="237" t="s">
        <v>319</v>
      </c>
      <c r="G248" s="40"/>
      <c r="H248" s="40"/>
      <c r="I248" s="233"/>
      <c r="J248" s="40"/>
      <c r="K248" s="40"/>
      <c r="L248" s="44"/>
      <c r="M248" s="234"/>
      <c r="N248" s="235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165</v>
      </c>
      <c r="AU248" s="17" t="s">
        <v>86</v>
      </c>
    </row>
    <row r="249" s="2" customFormat="1" ht="16.5" customHeight="1">
      <c r="A249" s="38"/>
      <c r="B249" s="39"/>
      <c r="C249" s="218" t="s">
        <v>320</v>
      </c>
      <c r="D249" s="218" t="s">
        <v>156</v>
      </c>
      <c r="E249" s="219" t="s">
        <v>321</v>
      </c>
      <c r="F249" s="220" t="s">
        <v>322</v>
      </c>
      <c r="G249" s="221" t="s">
        <v>212</v>
      </c>
      <c r="H249" s="222">
        <v>0.45000000000000001</v>
      </c>
      <c r="I249" s="223"/>
      <c r="J249" s="224">
        <f>ROUND(I249*H249,2)</f>
        <v>0</v>
      </c>
      <c r="K249" s="220" t="s">
        <v>160</v>
      </c>
      <c r="L249" s="44"/>
      <c r="M249" s="225" t="s">
        <v>1</v>
      </c>
      <c r="N249" s="226" t="s">
        <v>42</v>
      </c>
      <c r="O249" s="91"/>
      <c r="P249" s="227">
        <f>O249*H249</f>
        <v>0</v>
      </c>
      <c r="Q249" s="227">
        <v>2.3010199999999998</v>
      </c>
      <c r="R249" s="227">
        <f>Q249*H249</f>
        <v>1.0354589999999999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161</v>
      </c>
      <c r="AT249" s="229" t="s">
        <v>156</v>
      </c>
      <c r="AU249" s="229" t="s">
        <v>86</v>
      </c>
      <c r="AY249" s="17" t="s">
        <v>154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84</v>
      </c>
      <c r="BK249" s="230">
        <f>ROUND(I249*H249,2)</f>
        <v>0</v>
      </c>
      <c r="BL249" s="17" t="s">
        <v>161</v>
      </c>
      <c r="BM249" s="229" t="s">
        <v>323</v>
      </c>
    </row>
    <row r="250" s="2" customFormat="1">
      <c r="A250" s="38"/>
      <c r="B250" s="39"/>
      <c r="C250" s="40"/>
      <c r="D250" s="231" t="s">
        <v>163</v>
      </c>
      <c r="E250" s="40"/>
      <c r="F250" s="232" t="s">
        <v>324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163</v>
      </c>
      <c r="AU250" s="17" t="s">
        <v>86</v>
      </c>
    </row>
    <row r="251" s="2" customFormat="1">
      <c r="A251" s="38"/>
      <c r="B251" s="39"/>
      <c r="C251" s="40"/>
      <c r="D251" s="236" t="s">
        <v>165</v>
      </c>
      <c r="E251" s="40"/>
      <c r="F251" s="237" t="s">
        <v>325</v>
      </c>
      <c r="G251" s="40"/>
      <c r="H251" s="40"/>
      <c r="I251" s="233"/>
      <c r="J251" s="40"/>
      <c r="K251" s="40"/>
      <c r="L251" s="44"/>
      <c r="M251" s="234"/>
      <c r="N251" s="235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165</v>
      </c>
      <c r="AU251" s="17" t="s">
        <v>86</v>
      </c>
    </row>
    <row r="252" s="14" customFormat="1">
      <c r="A252" s="14"/>
      <c r="B252" s="249"/>
      <c r="C252" s="250"/>
      <c r="D252" s="231" t="s">
        <v>167</v>
      </c>
      <c r="E252" s="251" t="s">
        <v>1</v>
      </c>
      <c r="F252" s="252" t="s">
        <v>175</v>
      </c>
      <c r="G252" s="250"/>
      <c r="H252" s="251" t="s">
        <v>1</v>
      </c>
      <c r="I252" s="253"/>
      <c r="J252" s="250"/>
      <c r="K252" s="250"/>
      <c r="L252" s="254"/>
      <c r="M252" s="255"/>
      <c r="N252" s="256"/>
      <c r="O252" s="256"/>
      <c r="P252" s="256"/>
      <c r="Q252" s="256"/>
      <c r="R252" s="256"/>
      <c r="S252" s="256"/>
      <c r="T252" s="257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8" t="s">
        <v>167</v>
      </c>
      <c r="AU252" s="258" t="s">
        <v>86</v>
      </c>
      <c r="AV252" s="14" t="s">
        <v>84</v>
      </c>
      <c r="AW252" s="14" t="s">
        <v>32</v>
      </c>
      <c r="AX252" s="14" t="s">
        <v>77</v>
      </c>
      <c r="AY252" s="258" t="s">
        <v>154</v>
      </c>
    </row>
    <row r="253" s="13" customFormat="1">
      <c r="A253" s="13"/>
      <c r="B253" s="238"/>
      <c r="C253" s="239"/>
      <c r="D253" s="231" t="s">
        <v>167</v>
      </c>
      <c r="E253" s="240" t="s">
        <v>1</v>
      </c>
      <c r="F253" s="241" t="s">
        <v>326</v>
      </c>
      <c r="G253" s="239"/>
      <c r="H253" s="242">
        <v>0.45000000000000001</v>
      </c>
      <c r="I253" s="243"/>
      <c r="J253" s="239"/>
      <c r="K253" s="239"/>
      <c r="L253" s="244"/>
      <c r="M253" s="245"/>
      <c r="N253" s="246"/>
      <c r="O253" s="246"/>
      <c r="P253" s="246"/>
      <c r="Q253" s="246"/>
      <c r="R253" s="246"/>
      <c r="S253" s="246"/>
      <c r="T253" s="24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8" t="s">
        <v>167</v>
      </c>
      <c r="AU253" s="248" t="s">
        <v>86</v>
      </c>
      <c r="AV253" s="13" t="s">
        <v>86</v>
      </c>
      <c r="AW253" s="13" t="s">
        <v>32</v>
      </c>
      <c r="AX253" s="13" t="s">
        <v>77</v>
      </c>
      <c r="AY253" s="248" t="s">
        <v>154</v>
      </c>
    </row>
    <row r="254" s="2" customFormat="1" ht="16.5" customHeight="1">
      <c r="A254" s="38"/>
      <c r="B254" s="39"/>
      <c r="C254" s="218" t="s">
        <v>327</v>
      </c>
      <c r="D254" s="218" t="s">
        <v>156</v>
      </c>
      <c r="E254" s="219" t="s">
        <v>328</v>
      </c>
      <c r="F254" s="220" t="s">
        <v>329</v>
      </c>
      <c r="G254" s="221" t="s">
        <v>212</v>
      </c>
      <c r="H254" s="222">
        <v>0.14399999999999999</v>
      </c>
      <c r="I254" s="223"/>
      <c r="J254" s="224">
        <f>ROUND(I254*H254,2)</f>
        <v>0</v>
      </c>
      <c r="K254" s="220" t="s">
        <v>160</v>
      </c>
      <c r="L254" s="44"/>
      <c r="M254" s="225" t="s">
        <v>1</v>
      </c>
      <c r="N254" s="226" t="s">
        <v>42</v>
      </c>
      <c r="O254" s="91"/>
      <c r="P254" s="227">
        <f>O254*H254</f>
        <v>0</v>
      </c>
      <c r="Q254" s="227">
        <v>2.5018699999999998</v>
      </c>
      <c r="R254" s="227">
        <f>Q254*H254</f>
        <v>0.36026927999999997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161</v>
      </c>
      <c r="AT254" s="229" t="s">
        <v>156</v>
      </c>
      <c r="AU254" s="229" t="s">
        <v>86</v>
      </c>
      <c r="AY254" s="17" t="s">
        <v>154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84</v>
      </c>
      <c r="BK254" s="230">
        <f>ROUND(I254*H254,2)</f>
        <v>0</v>
      </c>
      <c r="BL254" s="17" t="s">
        <v>161</v>
      </c>
      <c r="BM254" s="229" t="s">
        <v>330</v>
      </c>
    </row>
    <row r="255" s="2" customFormat="1">
      <c r="A255" s="38"/>
      <c r="B255" s="39"/>
      <c r="C255" s="40"/>
      <c r="D255" s="231" t="s">
        <v>163</v>
      </c>
      <c r="E255" s="40"/>
      <c r="F255" s="232" t="s">
        <v>331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163</v>
      </c>
      <c r="AU255" s="17" t="s">
        <v>86</v>
      </c>
    </row>
    <row r="256" s="2" customFormat="1">
      <c r="A256" s="38"/>
      <c r="B256" s="39"/>
      <c r="C256" s="40"/>
      <c r="D256" s="236" t="s">
        <v>165</v>
      </c>
      <c r="E256" s="40"/>
      <c r="F256" s="237" t="s">
        <v>332</v>
      </c>
      <c r="G256" s="40"/>
      <c r="H256" s="40"/>
      <c r="I256" s="233"/>
      <c r="J256" s="40"/>
      <c r="K256" s="40"/>
      <c r="L256" s="44"/>
      <c r="M256" s="234"/>
      <c r="N256" s="235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165</v>
      </c>
      <c r="AU256" s="17" t="s">
        <v>86</v>
      </c>
    </row>
    <row r="257" s="14" customFormat="1">
      <c r="A257" s="14"/>
      <c r="B257" s="249"/>
      <c r="C257" s="250"/>
      <c r="D257" s="231" t="s">
        <v>167</v>
      </c>
      <c r="E257" s="251" t="s">
        <v>1</v>
      </c>
      <c r="F257" s="252" t="s">
        <v>225</v>
      </c>
      <c r="G257" s="250"/>
      <c r="H257" s="251" t="s">
        <v>1</v>
      </c>
      <c r="I257" s="253"/>
      <c r="J257" s="250"/>
      <c r="K257" s="250"/>
      <c r="L257" s="254"/>
      <c r="M257" s="255"/>
      <c r="N257" s="256"/>
      <c r="O257" s="256"/>
      <c r="P257" s="256"/>
      <c r="Q257" s="256"/>
      <c r="R257" s="256"/>
      <c r="S257" s="256"/>
      <c r="T257" s="257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8" t="s">
        <v>167</v>
      </c>
      <c r="AU257" s="258" t="s">
        <v>86</v>
      </c>
      <c r="AV257" s="14" t="s">
        <v>84</v>
      </c>
      <c r="AW257" s="14" t="s">
        <v>32</v>
      </c>
      <c r="AX257" s="14" t="s">
        <v>77</v>
      </c>
      <c r="AY257" s="258" t="s">
        <v>154</v>
      </c>
    </row>
    <row r="258" s="13" customFormat="1">
      <c r="A258" s="13"/>
      <c r="B258" s="238"/>
      <c r="C258" s="239"/>
      <c r="D258" s="231" t="s">
        <v>167</v>
      </c>
      <c r="E258" s="240" t="s">
        <v>1</v>
      </c>
      <c r="F258" s="241" t="s">
        <v>226</v>
      </c>
      <c r="G258" s="239"/>
      <c r="H258" s="242">
        <v>0.14399999999999999</v>
      </c>
      <c r="I258" s="243"/>
      <c r="J258" s="239"/>
      <c r="K258" s="239"/>
      <c r="L258" s="244"/>
      <c r="M258" s="245"/>
      <c r="N258" s="246"/>
      <c r="O258" s="246"/>
      <c r="P258" s="246"/>
      <c r="Q258" s="246"/>
      <c r="R258" s="246"/>
      <c r="S258" s="246"/>
      <c r="T258" s="24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8" t="s">
        <v>167</v>
      </c>
      <c r="AU258" s="248" t="s">
        <v>86</v>
      </c>
      <c r="AV258" s="13" t="s">
        <v>86</v>
      </c>
      <c r="AW258" s="13" t="s">
        <v>32</v>
      </c>
      <c r="AX258" s="13" t="s">
        <v>77</v>
      </c>
      <c r="AY258" s="248" t="s">
        <v>154</v>
      </c>
    </row>
    <row r="259" s="2" customFormat="1" ht="16.5" customHeight="1">
      <c r="A259" s="38"/>
      <c r="B259" s="39"/>
      <c r="C259" s="218" t="s">
        <v>333</v>
      </c>
      <c r="D259" s="218" t="s">
        <v>156</v>
      </c>
      <c r="E259" s="219" t="s">
        <v>334</v>
      </c>
      <c r="F259" s="220" t="s">
        <v>335</v>
      </c>
      <c r="G259" s="221" t="s">
        <v>159</v>
      </c>
      <c r="H259" s="222">
        <v>3.7200000000000002</v>
      </c>
      <c r="I259" s="223"/>
      <c r="J259" s="224">
        <f>ROUND(I259*H259,2)</f>
        <v>0</v>
      </c>
      <c r="K259" s="220" t="s">
        <v>160</v>
      </c>
      <c r="L259" s="44"/>
      <c r="M259" s="225" t="s">
        <v>1</v>
      </c>
      <c r="N259" s="226" t="s">
        <v>42</v>
      </c>
      <c r="O259" s="91"/>
      <c r="P259" s="227">
        <f>O259*H259</f>
        <v>0</v>
      </c>
      <c r="Q259" s="227">
        <v>0.00264</v>
      </c>
      <c r="R259" s="227">
        <f>Q259*H259</f>
        <v>0.0098208000000000011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161</v>
      </c>
      <c r="AT259" s="229" t="s">
        <v>156</v>
      </c>
      <c r="AU259" s="229" t="s">
        <v>86</v>
      </c>
      <c r="AY259" s="17" t="s">
        <v>154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7" t="s">
        <v>84</v>
      </c>
      <c r="BK259" s="230">
        <f>ROUND(I259*H259,2)</f>
        <v>0</v>
      </c>
      <c r="BL259" s="17" t="s">
        <v>161</v>
      </c>
      <c r="BM259" s="229" t="s">
        <v>336</v>
      </c>
    </row>
    <row r="260" s="2" customFormat="1">
      <c r="A260" s="38"/>
      <c r="B260" s="39"/>
      <c r="C260" s="40"/>
      <c r="D260" s="231" t="s">
        <v>163</v>
      </c>
      <c r="E260" s="40"/>
      <c r="F260" s="232" t="s">
        <v>337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163</v>
      </c>
      <c r="AU260" s="17" t="s">
        <v>86</v>
      </c>
    </row>
    <row r="261" s="2" customFormat="1">
      <c r="A261" s="38"/>
      <c r="B261" s="39"/>
      <c r="C261" s="40"/>
      <c r="D261" s="236" t="s">
        <v>165</v>
      </c>
      <c r="E261" s="40"/>
      <c r="F261" s="237" t="s">
        <v>338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165</v>
      </c>
      <c r="AU261" s="17" t="s">
        <v>86</v>
      </c>
    </row>
    <row r="262" s="14" customFormat="1">
      <c r="A262" s="14"/>
      <c r="B262" s="249"/>
      <c r="C262" s="250"/>
      <c r="D262" s="231" t="s">
        <v>167</v>
      </c>
      <c r="E262" s="251" t="s">
        <v>1</v>
      </c>
      <c r="F262" s="252" t="s">
        <v>175</v>
      </c>
      <c r="G262" s="250"/>
      <c r="H262" s="251" t="s">
        <v>1</v>
      </c>
      <c r="I262" s="253"/>
      <c r="J262" s="250"/>
      <c r="K262" s="250"/>
      <c r="L262" s="254"/>
      <c r="M262" s="255"/>
      <c r="N262" s="256"/>
      <c r="O262" s="256"/>
      <c r="P262" s="256"/>
      <c r="Q262" s="256"/>
      <c r="R262" s="256"/>
      <c r="S262" s="256"/>
      <c r="T262" s="257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8" t="s">
        <v>167</v>
      </c>
      <c r="AU262" s="258" t="s">
        <v>86</v>
      </c>
      <c r="AV262" s="14" t="s">
        <v>84</v>
      </c>
      <c r="AW262" s="14" t="s">
        <v>32</v>
      </c>
      <c r="AX262" s="14" t="s">
        <v>77</v>
      </c>
      <c r="AY262" s="258" t="s">
        <v>154</v>
      </c>
    </row>
    <row r="263" s="13" customFormat="1">
      <c r="A263" s="13"/>
      <c r="B263" s="238"/>
      <c r="C263" s="239"/>
      <c r="D263" s="231" t="s">
        <v>167</v>
      </c>
      <c r="E263" s="240" t="s">
        <v>1</v>
      </c>
      <c r="F263" s="241" t="s">
        <v>339</v>
      </c>
      <c r="G263" s="239"/>
      <c r="H263" s="242">
        <v>1.8</v>
      </c>
      <c r="I263" s="243"/>
      <c r="J263" s="239"/>
      <c r="K263" s="239"/>
      <c r="L263" s="244"/>
      <c r="M263" s="245"/>
      <c r="N263" s="246"/>
      <c r="O263" s="246"/>
      <c r="P263" s="246"/>
      <c r="Q263" s="246"/>
      <c r="R263" s="246"/>
      <c r="S263" s="246"/>
      <c r="T263" s="24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8" t="s">
        <v>167</v>
      </c>
      <c r="AU263" s="248" t="s">
        <v>86</v>
      </c>
      <c r="AV263" s="13" t="s">
        <v>86</v>
      </c>
      <c r="AW263" s="13" t="s">
        <v>32</v>
      </c>
      <c r="AX263" s="13" t="s">
        <v>77</v>
      </c>
      <c r="AY263" s="248" t="s">
        <v>154</v>
      </c>
    </row>
    <row r="264" s="14" customFormat="1">
      <c r="A264" s="14"/>
      <c r="B264" s="249"/>
      <c r="C264" s="250"/>
      <c r="D264" s="231" t="s">
        <v>167</v>
      </c>
      <c r="E264" s="251" t="s">
        <v>1</v>
      </c>
      <c r="F264" s="252" t="s">
        <v>225</v>
      </c>
      <c r="G264" s="250"/>
      <c r="H264" s="251" t="s">
        <v>1</v>
      </c>
      <c r="I264" s="253"/>
      <c r="J264" s="250"/>
      <c r="K264" s="250"/>
      <c r="L264" s="254"/>
      <c r="M264" s="255"/>
      <c r="N264" s="256"/>
      <c r="O264" s="256"/>
      <c r="P264" s="256"/>
      <c r="Q264" s="256"/>
      <c r="R264" s="256"/>
      <c r="S264" s="256"/>
      <c r="T264" s="25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8" t="s">
        <v>167</v>
      </c>
      <c r="AU264" s="258" t="s">
        <v>86</v>
      </c>
      <c r="AV264" s="14" t="s">
        <v>84</v>
      </c>
      <c r="AW264" s="14" t="s">
        <v>32</v>
      </c>
      <c r="AX264" s="14" t="s">
        <v>77</v>
      </c>
      <c r="AY264" s="258" t="s">
        <v>154</v>
      </c>
    </row>
    <row r="265" s="13" customFormat="1">
      <c r="A265" s="13"/>
      <c r="B265" s="238"/>
      <c r="C265" s="239"/>
      <c r="D265" s="231" t="s">
        <v>167</v>
      </c>
      <c r="E265" s="240" t="s">
        <v>1</v>
      </c>
      <c r="F265" s="241" t="s">
        <v>340</v>
      </c>
      <c r="G265" s="239"/>
      <c r="H265" s="242">
        <v>1.9199999999999999</v>
      </c>
      <c r="I265" s="243"/>
      <c r="J265" s="239"/>
      <c r="K265" s="239"/>
      <c r="L265" s="244"/>
      <c r="M265" s="245"/>
      <c r="N265" s="246"/>
      <c r="O265" s="246"/>
      <c r="P265" s="246"/>
      <c r="Q265" s="246"/>
      <c r="R265" s="246"/>
      <c r="S265" s="246"/>
      <c r="T265" s="24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8" t="s">
        <v>167</v>
      </c>
      <c r="AU265" s="248" t="s">
        <v>86</v>
      </c>
      <c r="AV265" s="13" t="s">
        <v>86</v>
      </c>
      <c r="AW265" s="13" t="s">
        <v>32</v>
      </c>
      <c r="AX265" s="13" t="s">
        <v>77</v>
      </c>
      <c r="AY265" s="248" t="s">
        <v>154</v>
      </c>
    </row>
    <row r="266" s="2" customFormat="1" ht="16.5" customHeight="1">
      <c r="A266" s="38"/>
      <c r="B266" s="39"/>
      <c r="C266" s="218" t="s">
        <v>341</v>
      </c>
      <c r="D266" s="218" t="s">
        <v>156</v>
      </c>
      <c r="E266" s="219" t="s">
        <v>342</v>
      </c>
      <c r="F266" s="220" t="s">
        <v>343</v>
      </c>
      <c r="G266" s="221" t="s">
        <v>159</v>
      </c>
      <c r="H266" s="222">
        <v>3.7200000000000002</v>
      </c>
      <c r="I266" s="223"/>
      <c r="J266" s="224">
        <f>ROUND(I266*H266,2)</f>
        <v>0</v>
      </c>
      <c r="K266" s="220" t="s">
        <v>160</v>
      </c>
      <c r="L266" s="44"/>
      <c r="M266" s="225" t="s">
        <v>1</v>
      </c>
      <c r="N266" s="226" t="s">
        <v>42</v>
      </c>
      <c r="O266" s="91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9" t="s">
        <v>161</v>
      </c>
      <c r="AT266" s="229" t="s">
        <v>156</v>
      </c>
      <c r="AU266" s="229" t="s">
        <v>86</v>
      </c>
      <c r="AY266" s="17" t="s">
        <v>154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7" t="s">
        <v>84</v>
      </c>
      <c r="BK266" s="230">
        <f>ROUND(I266*H266,2)</f>
        <v>0</v>
      </c>
      <c r="BL266" s="17" t="s">
        <v>161</v>
      </c>
      <c r="BM266" s="229" t="s">
        <v>344</v>
      </c>
    </row>
    <row r="267" s="2" customFormat="1">
      <c r="A267" s="38"/>
      <c r="B267" s="39"/>
      <c r="C267" s="40"/>
      <c r="D267" s="231" t="s">
        <v>163</v>
      </c>
      <c r="E267" s="40"/>
      <c r="F267" s="232" t="s">
        <v>345</v>
      </c>
      <c r="G267" s="40"/>
      <c r="H267" s="40"/>
      <c r="I267" s="233"/>
      <c r="J267" s="40"/>
      <c r="K267" s="40"/>
      <c r="L267" s="44"/>
      <c r="M267" s="234"/>
      <c r="N267" s="235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163</v>
      </c>
      <c r="AU267" s="17" t="s">
        <v>86</v>
      </c>
    </row>
    <row r="268" s="2" customFormat="1">
      <c r="A268" s="38"/>
      <c r="B268" s="39"/>
      <c r="C268" s="40"/>
      <c r="D268" s="236" t="s">
        <v>165</v>
      </c>
      <c r="E268" s="40"/>
      <c r="F268" s="237" t="s">
        <v>346</v>
      </c>
      <c r="G268" s="40"/>
      <c r="H268" s="40"/>
      <c r="I268" s="233"/>
      <c r="J268" s="40"/>
      <c r="K268" s="40"/>
      <c r="L268" s="44"/>
      <c r="M268" s="234"/>
      <c r="N268" s="235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165</v>
      </c>
      <c r="AU268" s="17" t="s">
        <v>86</v>
      </c>
    </row>
    <row r="269" s="12" customFormat="1" ht="22.8" customHeight="1">
      <c r="A269" s="12"/>
      <c r="B269" s="202"/>
      <c r="C269" s="203"/>
      <c r="D269" s="204" t="s">
        <v>76</v>
      </c>
      <c r="E269" s="216" t="s">
        <v>177</v>
      </c>
      <c r="F269" s="216" t="s">
        <v>347</v>
      </c>
      <c r="G269" s="203"/>
      <c r="H269" s="203"/>
      <c r="I269" s="206"/>
      <c r="J269" s="217">
        <f>BK269</f>
        <v>0</v>
      </c>
      <c r="K269" s="203"/>
      <c r="L269" s="208"/>
      <c r="M269" s="209"/>
      <c r="N269" s="210"/>
      <c r="O269" s="210"/>
      <c r="P269" s="211">
        <f>SUM(P270:P373)</f>
        <v>0</v>
      </c>
      <c r="Q269" s="210"/>
      <c r="R269" s="211">
        <f>SUM(R270:R373)</f>
        <v>250.78379537999996</v>
      </c>
      <c r="S269" s="210"/>
      <c r="T269" s="212">
        <f>SUM(T270:T373)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3" t="s">
        <v>84</v>
      </c>
      <c r="AT269" s="214" t="s">
        <v>76</v>
      </c>
      <c r="AU269" s="214" t="s">
        <v>84</v>
      </c>
      <c r="AY269" s="213" t="s">
        <v>154</v>
      </c>
      <c r="BK269" s="215">
        <f>SUM(BK270:BK373)</f>
        <v>0</v>
      </c>
    </row>
    <row r="270" s="2" customFormat="1" ht="21.75" customHeight="1">
      <c r="A270" s="38"/>
      <c r="B270" s="39"/>
      <c r="C270" s="218" t="s">
        <v>348</v>
      </c>
      <c r="D270" s="218" t="s">
        <v>156</v>
      </c>
      <c r="E270" s="219" t="s">
        <v>349</v>
      </c>
      <c r="F270" s="220" t="s">
        <v>350</v>
      </c>
      <c r="G270" s="221" t="s">
        <v>212</v>
      </c>
      <c r="H270" s="222">
        <v>69.001999999999995</v>
      </c>
      <c r="I270" s="223"/>
      <c r="J270" s="224">
        <f>ROUND(I270*H270,2)</f>
        <v>0</v>
      </c>
      <c r="K270" s="220" t="s">
        <v>160</v>
      </c>
      <c r="L270" s="44"/>
      <c r="M270" s="225" t="s">
        <v>1</v>
      </c>
      <c r="N270" s="226" t="s">
        <v>42</v>
      </c>
      <c r="O270" s="91"/>
      <c r="P270" s="227">
        <f>O270*H270</f>
        <v>0</v>
      </c>
      <c r="Q270" s="227">
        <v>2.5018699999999998</v>
      </c>
      <c r="R270" s="227">
        <f>Q270*H270</f>
        <v>172.63403373999998</v>
      </c>
      <c r="S270" s="227">
        <v>0</v>
      </c>
      <c r="T270" s="228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9" t="s">
        <v>161</v>
      </c>
      <c r="AT270" s="229" t="s">
        <v>156</v>
      </c>
      <c r="AU270" s="229" t="s">
        <v>86</v>
      </c>
      <c r="AY270" s="17" t="s">
        <v>154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7" t="s">
        <v>84</v>
      </c>
      <c r="BK270" s="230">
        <f>ROUND(I270*H270,2)</f>
        <v>0</v>
      </c>
      <c r="BL270" s="17" t="s">
        <v>161</v>
      </c>
      <c r="BM270" s="229" t="s">
        <v>351</v>
      </c>
    </row>
    <row r="271" s="2" customFormat="1">
      <c r="A271" s="38"/>
      <c r="B271" s="39"/>
      <c r="C271" s="40"/>
      <c r="D271" s="231" t="s">
        <v>163</v>
      </c>
      <c r="E271" s="40"/>
      <c r="F271" s="232" t="s">
        <v>352</v>
      </c>
      <c r="G271" s="40"/>
      <c r="H271" s="40"/>
      <c r="I271" s="233"/>
      <c r="J271" s="40"/>
      <c r="K271" s="40"/>
      <c r="L271" s="44"/>
      <c r="M271" s="234"/>
      <c r="N271" s="235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163</v>
      </c>
      <c r="AU271" s="17" t="s">
        <v>86</v>
      </c>
    </row>
    <row r="272" s="2" customFormat="1">
      <c r="A272" s="38"/>
      <c r="B272" s="39"/>
      <c r="C272" s="40"/>
      <c r="D272" s="236" t="s">
        <v>165</v>
      </c>
      <c r="E272" s="40"/>
      <c r="F272" s="237" t="s">
        <v>353</v>
      </c>
      <c r="G272" s="40"/>
      <c r="H272" s="40"/>
      <c r="I272" s="233"/>
      <c r="J272" s="40"/>
      <c r="K272" s="40"/>
      <c r="L272" s="44"/>
      <c r="M272" s="234"/>
      <c r="N272" s="235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165</v>
      </c>
      <c r="AU272" s="17" t="s">
        <v>86</v>
      </c>
    </row>
    <row r="273" s="2" customFormat="1">
      <c r="A273" s="38"/>
      <c r="B273" s="39"/>
      <c r="C273" s="40"/>
      <c r="D273" s="231" t="s">
        <v>354</v>
      </c>
      <c r="E273" s="40"/>
      <c r="F273" s="259" t="s">
        <v>355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354</v>
      </c>
      <c r="AU273" s="17" t="s">
        <v>86</v>
      </c>
    </row>
    <row r="274" s="14" customFormat="1">
      <c r="A274" s="14"/>
      <c r="B274" s="249"/>
      <c r="C274" s="250"/>
      <c r="D274" s="231" t="s">
        <v>167</v>
      </c>
      <c r="E274" s="251" t="s">
        <v>1</v>
      </c>
      <c r="F274" s="252" t="s">
        <v>356</v>
      </c>
      <c r="G274" s="250"/>
      <c r="H274" s="251" t="s">
        <v>1</v>
      </c>
      <c r="I274" s="253"/>
      <c r="J274" s="250"/>
      <c r="K274" s="250"/>
      <c r="L274" s="254"/>
      <c r="M274" s="255"/>
      <c r="N274" s="256"/>
      <c r="O274" s="256"/>
      <c r="P274" s="256"/>
      <c r="Q274" s="256"/>
      <c r="R274" s="256"/>
      <c r="S274" s="256"/>
      <c r="T274" s="257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8" t="s">
        <v>167</v>
      </c>
      <c r="AU274" s="258" t="s">
        <v>86</v>
      </c>
      <c r="AV274" s="14" t="s">
        <v>84</v>
      </c>
      <c r="AW274" s="14" t="s">
        <v>32</v>
      </c>
      <c r="AX274" s="14" t="s">
        <v>77</v>
      </c>
      <c r="AY274" s="258" t="s">
        <v>154</v>
      </c>
    </row>
    <row r="275" s="13" customFormat="1">
      <c r="A275" s="13"/>
      <c r="B275" s="238"/>
      <c r="C275" s="239"/>
      <c r="D275" s="231" t="s">
        <v>167</v>
      </c>
      <c r="E275" s="240" t="s">
        <v>1</v>
      </c>
      <c r="F275" s="241" t="s">
        <v>357</v>
      </c>
      <c r="G275" s="239"/>
      <c r="H275" s="242">
        <v>7.0819999999999999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167</v>
      </c>
      <c r="AU275" s="248" t="s">
        <v>86</v>
      </c>
      <c r="AV275" s="13" t="s">
        <v>86</v>
      </c>
      <c r="AW275" s="13" t="s">
        <v>32</v>
      </c>
      <c r="AX275" s="13" t="s">
        <v>77</v>
      </c>
      <c r="AY275" s="248" t="s">
        <v>154</v>
      </c>
    </row>
    <row r="276" s="13" customFormat="1">
      <c r="A276" s="13"/>
      <c r="B276" s="238"/>
      <c r="C276" s="239"/>
      <c r="D276" s="231" t="s">
        <v>167</v>
      </c>
      <c r="E276" s="240" t="s">
        <v>1</v>
      </c>
      <c r="F276" s="241" t="s">
        <v>358</v>
      </c>
      <c r="G276" s="239"/>
      <c r="H276" s="242">
        <v>-1.73</v>
      </c>
      <c r="I276" s="243"/>
      <c r="J276" s="239"/>
      <c r="K276" s="239"/>
      <c r="L276" s="244"/>
      <c r="M276" s="245"/>
      <c r="N276" s="246"/>
      <c r="O276" s="246"/>
      <c r="P276" s="246"/>
      <c r="Q276" s="246"/>
      <c r="R276" s="246"/>
      <c r="S276" s="246"/>
      <c r="T276" s="24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8" t="s">
        <v>167</v>
      </c>
      <c r="AU276" s="248" t="s">
        <v>86</v>
      </c>
      <c r="AV276" s="13" t="s">
        <v>86</v>
      </c>
      <c r="AW276" s="13" t="s">
        <v>32</v>
      </c>
      <c r="AX276" s="13" t="s">
        <v>77</v>
      </c>
      <c r="AY276" s="248" t="s">
        <v>154</v>
      </c>
    </row>
    <row r="277" s="13" customFormat="1">
      <c r="A277" s="13"/>
      <c r="B277" s="238"/>
      <c r="C277" s="239"/>
      <c r="D277" s="231" t="s">
        <v>167</v>
      </c>
      <c r="E277" s="240" t="s">
        <v>1</v>
      </c>
      <c r="F277" s="241" t="s">
        <v>359</v>
      </c>
      <c r="G277" s="239"/>
      <c r="H277" s="242">
        <v>23.843</v>
      </c>
      <c r="I277" s="243"/>
      <c r="J277" s="239"/>
      <c r="K277" s="239"/>
      <c r="L277" s="244"/>
      <c r="M277" s="245"/>
      <c r="N277" s="246"/>
      <c r="O277" s="246"/>
      <c r="P277" s="246"/>
      <c r="Q277" s="246"/>
      <c r="R277" s="246"/>
      <c r="S277" s="246"/>
      <c r="T277" s="24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8" t="s">
        <v>167</v>
      </c>
      <c r="AU277" s="248" t="s">
        <v>86</v>
      </c>
      <c r="AV277" s="13" t="s">
        <v>86</v>
      </c>
      <c r="AW277" s="13" t="s">
        <v>32</v>
      </c>
      <c r="AX277" s="13" t="s">
        <v>77</v>
      </c>
      <c r="AY277" s="248" t="s">
        <v>154</v>
      </c>
    </row>
    <row r="278" s="13" customFormat="1">
      <c r="A278" s="13"/>
      <c r="B278" s="238"/>
      <c r="C278" s="239"/>
      <c r="D278" s="231" t="s">
        <v>167</v>
      </c>
      <c r="E278" s="240" t="s">
        <v>1</v>
      </c>
      <c r="F278" s="241" t="s">
        <v>360</v>
      </c>
      <c r="G278" s="239"/>
      <c r="H278" s="242">
        <v>-2.8849999999999998</v>
      </c>
      <c r="I278" s="243"/>
      <c r="J278" s="239"/>
      <c r="K278" s="239"/>
      <c r="L278" s="244"/>
      <c r="M278" s="245"/>
      <c r="N278" s="246"/>
      <c r="O278" s="246"/>
      <c r="P278" s="246"/>
      <c r="Q278" s="246"/>
      <c r="R278" s="246"/>
      <c r="S278" s="246"/>
      <c r="T278" s="24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8" t="s">
        <v>167</v>
      </c>
      <c r="AU278" s="248" t="s">
        <v>86</v>
      </c>
      <c r="AV278" s="13" t="s">
        <v>86</v>
      </c>
      <c r="AW278" s="13" t="s">
        <v>32</v>
      </c>
      <c r="AX278" s="13" t="s">
        <v>77</v>
      </c>
      <c r="AY278" s="248" t="s">
        <v>154</v>
      </c>
    </row>
    <row r="279" s="13" customFormat="1">
      <c r="A279" s="13"/>
      <c r="B279" s="238"/>
      <c r="C279" s="239"/>
      <c r="D279" s="231" t="s">
        <v>167</v>
      </c>
      <c r="E279" s="240" t="s">
        <v>1</v>
      </c>
      <c r="F279" s="241" t="s">
        <v>361</v>
      </c>
      <c r="G279" s="239"/>
      <c r="H279" s="242">
        <v>13.526</v>
      </c>
      <c r="I279" s="243"/>
      <c r="J279" s="239"/>
      <c r="K279" s="239"/>
      <c r="L279" s="244"/>
      <c r="M279" s="245"/>
      <c r="N279" s="246"/>
      <c r="O279" s="246"/>
      <c r="P279" s="246"/>
      <c r="Q279" s="246"/>
      <c r="R279" s="246"/>
      <c r="S279" s="246"/>
      <c r="T279" s="24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8" t="s">
        <v>167</v>
      </c>
      <c r="AU279" s="248" t="s">
        <v>86</v>
      </c>
      <c r="AV279" s="13" t="s">
        <v>86</v>
      </c>
      <c r="AW279" s="13" t="s">
        <v>32</v>
      </c>
      <c r="AX279" s="13" t="s">
        <v>77</v>
      </c>
      <c r="AY279" s="248" t="s">
        <v>154</v>
      </c>
    </row>
    <row r="280" s="13" customFormat="1">
      <c r="A280" s="13"/>
      <c r="B280" s="238"/>
      <c r="C280" s="239"/>
      <c r="D280" s="231" t="s">
        <v>167</v>
      </c>
      <c r="E280" s="240" t="s">
        <v>1</v>
      </c>
      <c r="F280" s="241" t="s">
        <v>362</v>
      </c>
      <c r="G280" s="239"/>
      <c r="H280" s="242">
        <v>-2.823</v>
      </c>
      <c r="I280" s="243"/>
      <c r="J280" s="239"/>
      <c r="K280" s="239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167</v>
      </c>
      <c r="AU280" s="248" t="s">
        <v>86</v>
      </c>
      <c r="AV280" s="13" t="s">
        <v>86</v>
      </c>
      <c r="AW280" s="13" t="s">
        <v>32</v>
      </c>
      <c r="AX280" s="13" t="s">
        <v>77</v>
      </c>
      <c r="AY280" s="248" t="s">
        <v>154</v>
      </c>
    </row>
    <row r="281" s="13" customFormat="1">
      <c r="A281" s="13"/>
      <c r="B281" s="238"/>
      <c r="C281" s="239"/>
      <c r="D281" s="231" t="s">
        <v>167</v>
      </c>
      <c r="E281" s="240" t="s">
        <v>1</v>
      </c>
      <c r="F281" s="241" t="s">
        <v>363</v>
      </c>
      <c r="G281" s="239"/>
      <c r="H281" s="242">
        <v>-0.19600000000000001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167</v>
      </c>
      <c r="AU281" s="248" t="s">
        <v>86</v>
      </c>
      <c r="AV281" s="13" t="s">
        <v>86</v>
      </c>
      <c r="AW281" s="13" t="s">
        <v>32</v>
      </c>
      <c r="AX281" s="13" t="s">
        <v>77</v>
      </c>
      <c r="AY281" s="248" t="s">
        <v>154</v>
      </c>
    </row>
    <row r="282" s="13" customFormat="1">
      <c r="A282" s="13"/>
      <c r="B282" s="238"/>
      <c r="C282" s="239"/>
      <c r="D282" s="231" t="s">
        <v>167</v>
      </c>
      <c r="E282" s="240" t="s">
        <v>1</v>
      </c>
      <c r="F282" s="241" t="s">
        <v>364</v>
      </c>
      <c r="G282" s="239"/>
      <c r="H282" s="242">
        <v>3.7759999999999998</v>
      </c>
      <c r="I282" s="243"/>
      <c r="J282" s="239"/>
      <c r="K282" s="239"/>
      <c r="L282" s="244"/>
      <c r="M282" s="245"/>
      <c r="N282" s="246"/>
      <c r="O282" s="246"/>
      <c r="P282" s="246"/>
      <c r="Q282" s="246"/>
      <c r="R282" s="246"/>
      <c r="S282" s="246"/>
      <c r="T282" s="24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8" t="s">
        <v>167</v>
      </c>
      <c r="AU282" s="248" t="s">
        <v>86</v>
      </c>
      <c r="AV282" s="13" t="s">
        <v>86</v>
      </c>
      <c r="AW282" s="13" t="s">
        <v>32</v>
      </c>
      <c r="AX282" s="13" t="s">
        <v>77</v>
      </c>
      <c r="AY282" s="248" t="s">
        <v>154</v>
      </c>
    </row>
    <row r="283" s="13" customFormat="1">
      <c r="A283" s="13"/>
      <c r="B283" s="238"/>
      <c r="C283" s="239"/>
      <c r="D283" s="231" t="s">
        <v>167</v>
      </c>
      <c r="E283" s="240" t="s">
        <v>1</v>
      </c>
      <c r="F283" s="241" t="s">
        <v>365</v>
      </c>
      <c r="G283" s="239"/>
      <c r="H283" s="242">
        <v>-0.50600000000000001</v>
      </c>
      <c r="I283" s="243"/>
      <c r="J283" s="239"/>
      <c r="K283" s="239"/>
      <c r="L283" s="244"/>
      <c r="M283" s="245"/>
      <c r="N283" s="246"/>
      <c r="O283" s="246"/>
      <c r="P283" s="246"/>
      <c r="Q283" s="246"/>
      <c r="R283" s="246"/>
      <c r="S283" s="246"/>
      <c r="T283" s="24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8" t="s">
        <v>167</v>
      </c>
      <c r="AU283" s="248" t="s">
        <v>86</v>
      </c>
      <c r="AV283" s="13" t="s">
        <v>86</v>
      </c>
      <c r="AW283" s="13" t="s">
        <v>32</v>
      </c>
      <c r="AX283" s="13" t="s">
        <v>77</v>
      </c>
      <c r="AY283" s="248" t="s">
        <v>154</v>
      </c>
    </row>
    <row r="284" s="13" customFormat="1">
      <c r="A284" s="13"/>
      <c r="B284" s="238"/>
      <c r="C284" s="239"/>
      <c r="D284" s="231" t="s">
        <v>167</v>
      </c>
      <c r="E284" s="240" t="s">
        <v>1</v>
      </c>
      <c r="F284" s="241" t="s">
        <v>366</v>
      </c>
      <c r="G284" s="239"/>
      <c r="H284" s="242">
        <v>26.324999999999999</v>
      </c>
      <c r="I284" s="243"/>
      <c r="J284" s="239"/>
      <c r="K284" s="239"/>
      <c r="L284" s="244"/>
      <c r="M284" s="245"/>
      <c r="N284" s="246"/>
      <c r="O284" s="246"/>
      <c r="P284" s="246"/>
      <c r="Q284" s="246"/>
      <c r="R284" s="246"/>
      <c r="S284" s="246"/>
      <c r="T284" s="24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8" t="s">
        <v>167</v>
      </c>
      <c r="AU284" s="248" t="s">
        <v>86</v>
      </c>
      <c r="AV284" s="13" t="s">
        <v>86</v>
      </c>
      <c r="AW284" s="13" t="s">
        <v>32</v>
      </c>
      <c r="AX284" s="13" t="s">
        <v>77</v>
      </c>
      <c r="AY284" s="248" t="s">
        <v>154</v>
      </c>
    </row>
    <row r="285" s="14" customFormat="1">
      <c r="A285" s="14"/>
      <c r="B285" s="249"/>
      <c r="C285" s="250"/>
      <c r="D285" s="231" t="s">
        <v>167</v>
      </c>
      <c r="E285" s="251" t="s">
        <v>1</v>
      </c>
      <c r="F285" s="252" t="s">
        <v>367</v>
      </c>
      <c r="G285" s="250"/>
      <c r="H285" s="251" t="s">
        <v>1</v>
      </c>
      <c r="I285" s="253"/>
      <c r="J285" s="250"/>
      <c r="K285" s="250"/>
      <c r="L285" s="254"/>
      <c r="M285" s="255"/>
      <c r="N285" s="256"/>
      <c r="O285" s="256"/>
      <c r="P285" s="256"/>
      <c r="Q285" s="256"/>
      <c r="R285" s="256"/>
      <c r="S285" s="256"/>
      <c r="T285" s="257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8" t="s">
        <v>167</v>
      </c>
      <c r="AU285" s="258" t="s">
        <v>86</v>
      </c>
      <c r="AV285" s="14" t="s">
        <v>84</v>
      </c>
      <c r="AW285" s="14" t="s">
        <v>32</v>
      </c>
      <c r="AX285" s="14" t="s">
        <v>77</v>
      </c>
      <c r="AY285" s="258" t="s">
        <v>154</v>
      </c>
    </row>
    <row r="286" s="13" customFormat="1">
      <c r="A286" s="13"/>
      <c r="B286" s="238"/>
      <c r="C286" s="239"/>
      <c r="D286" s="231" t="s">
        <v>167</v>
      </c>
      <c r="E286" s="240" t="s">
        <v>1</v>
      </c>
      <c r="F286" s="241" t="s">
        <v>368</v>
      </c>
      <c r="G286" s="239"/>
      <c r="H286" s="242">
        <v>2.5899999999999999</v>
      </c>
      <c r="I286" s="243"/>
      <c r="J286" s="239"/>
      <c r="K286" s="239"/>
      <c r="L286" s="244"/>
      <c r="M286" s="245"/>
      <c r="N286" s="246"/>
      <c r="O286" s="246"/>
      <c r="P286" s="246"/>
      <c r="Q286" s="246"/>
      <c r="R286" s="246"/>
      <c r="S286" s="246"/>
      <c r="T286" s="24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8" t="s">
        <v>167</v>
      </c>
      <c r="AU286" s="248" t="s">
        <v>86</v>
      </c>
      <c r="AV286" s="13" t="s">
        <v>86</v>
      </c>
      <c r="AW286" s="13" t="s">
        <v>32</v>
      </c>
      <c r="AX286" s="13" t="s">
        <v>77</v>
      </c>
      <c r="AY286" s="248" t="s">
        <v>154</v>
      </c>
    </row>
    <row r="287" s="2" customFormat="1" ht="24.15" customHeight="1">
      <c r="A287" s="38"/>
      <c r="B287" s="39"/>
      <c r="C287" s="218" t="s">
        <v>369</v>
      </c>
      <c r="D287" s="218" t="s">
        <v>156</v>
      </c>
      <c r="E287" s="219" t="s">
        <v>370</v>
      </c>
      <c r="F287" s="220" t="s">
        <v>371</v>
      </c>
      <c r="G287" s="221" t="s">
        <v>159</v>
      </c>
      <c r="H287" s="222">
        <v>334.16699999999997</v>
      </c>
      <c r="I287" s="223"/>
      <c r="J287" s="224">
        <f>ROUND(I287*H287,2)</f>
        <v>0</v>
      </c>
      <c r="K287" s="220" t="s">
        <v>160</v>
      </c>
      <c r="L287" s="44"/>
      <c r="M287" s="225" t="s">
        <v>1</v>
      </c>
      <c r="N287" s="226" t="s">
        <v>42</v>
      </c>
      <c r="O287" s="91"/>
      <c r="P287" s="227">
        <f>O287*H287</f>
        <v>0</v>
      </c>
      <c r="Q287" s="227">
        <v>0.0027499999999999998</v>
      </c>
      <c r="R287" s="227">
        <f>Q287*H287</f>
        <v>0.91895924999999989</v>
      </c>
      <c r="S287" s="227">
        <v>0</v>
      </c>
      <c r="T287" s="228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9" t="s">
        <v>161</v>
      </c>
      <c r="AT287" s="229" t="s">
        <v>156</v>
      </c>
      <c r="AU287" s="229" t="s">
        <v>86</v>
      </c>
      <c r="AY287" s="17" t="s">
        <v>154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7" t="s">
        <v>84</v>
      </c>
      <c r="BK287" s="230">
        <f>ROUND(I287*H287,2)</f>
        <v>0</v>
      </c>
      <c r="BL287" s="17" t="s">
        <v>161</v>
      </c>
      <c r="BM287" s="229" t="s">
        <v>372</v>
      </c>
    </row>
    <row r="288" s="2" customFormat="1">
      <c r="A288" s="38"/>
      <c r="B288" s="39"/>
      <c r="C288" s="40"/>
      <c r="D288" s="231" t="s">
        <v>163</v>
      </c>
      <c r="E288" s="40"/>
      <c r="F288" s="232" t="s">
        <v>373</v>
      </c>
      <c r="G288" s="40"/>
      <c r="H288" s="40"/>
      <c r="I288" s="233"/>
      <c r="J288" s="40"/>
      <c r="K288" s="40"/>
      <c r="L288" s="44"/>
      <c r="M288" s="234"/>
      <c r="N288" s="235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163</v>
      </c>
      <c r="AU288" s="17" t="s">
        <v>86</v>
      </c>
    </row>
    <row r="289" s="2" customFormat="1">
      <c r="A289" s="38"/>
      <c r="B289" s="39"/>
      <c r="C289" s="40"/>
      <c r="D289" s="236" t="s">
        <v>165</v>
      </c>
      <c r="E289" s="40"/>
      <c r="F289" s="237" t="s">
        <v>374</v>
      </c>
      <c r="G289" s="40"/>
      <c r="H289" s="40"/>
      <c r="I289" s="233"/>
      <c r="J289" s="40"/>
      <c r="K289" s="40"/>
      <c r="L289" s="44"/>
      <c r="M289" s="234"/>
      <c r="N289" s="235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165</v>
      </c>
      <c r="AU289" s="17" t="s">
        <v>86</v>
      </c>
    </row>
    <row r="290" s="14" customFormat="1">
      <c r="A290" s="14"/>
      <c r="B290" s="249"/>
      <c r="C290" s="250"/>
      <c r="D290" s="231" t="s">
        <v>167</v>
      </c>
      <c r="E290" s="251" t="s">
        <v>1</v>
      </c>
      <c r="F290" s="252" t="s">
        <v>356</v>
      </c>
      <c r="G290" s="250"/>
      <c r="H290" s="251" t="s">
        <v>1</v>
      </c>
      <c r="I290" s="253"/>
      <c r="J290" s="250"/>
      <c r="K290" s="250"/>
      <c r="L290" s="254"/>
      <c r="M290" s="255"/>
      <c r="N290" s="256"/>
      <c r="O290" s="256"/>
      <c r="P290" s="256"/>
      <c r="Q290" s="256"/>
      <c r="R290" s="256"/>
      <c r="S290" s="256"/>
      <c r="T290" s="257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8" t="s">
        <v>167</v>
      </c>
      <c r="AU290" s="258" t="s">
        <v>86</v>
      </c>
      <c r="AV290" s="14" t="s">
        <v>84</v>
      </c>
      <c r="AW290" s="14" t="s">
        <v>32</v>
      </c>
      <c r="AX290" s="14" t="s">
        <v>77</v>
      </c>
      <c r="AY290" s="258" t="s">
        <v>154</v>
      </c>
    </row>
    <row r="291" s="13" customFormat="1">
      <c r="A291" s="13"/>
      <c r="B291" s="238"/>
      <c r="C291" s="239"/>
      <c r="D291" s="231" t="s">
        <v>167</v>
      </c>
      <c r="E291" s="240" t="s">
        <v>1</v>
      </c>
      <c r="F291" s="241" t="s">
        <v>375</v>
      </c>
      <c r="G291" s="239"/>
      <c r="H291" s="242">
        <v>14.887000000000001</v>
      </c>
      <c r="I291" s="243"/>
      <c r="J291" s="239"/>
      <c r="K291" s="239"/>
      <c r="L291" s="244"/>
      <c r="M291" s="245"/>
      <c r="N291" s="246"/>
      <c r="O291" s="246"/>
      <c r="P291" s="246"/>
      <c r="Q291" s="246"/>
      <c r="R291" s="246"/>
      <c r="S291" s="246"/>
      <c r="T291" s="24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8" t="s">
        <v>167</v>
      </c>
      <c r="AU291" s="248" t="s">
        <v>86</v>
      </c>
      <c r="AV291" s="13" t="s">
        <v>86</v>
      </c>
      <c r="AW291" s="13" t="s">
        <v>32</v>
      </c>
      <c r="AX291" s="13" t="s">
        <v>77</v>
      </c>
      <c r="AY291" s="248" t="s">
        <v>154</v>
      </c>
    </row>
    <row r="292" s="13" customFormat="1">
      <c r="A292" s="13"/>
      <c r="B292" s="238"/>
      <c r="C292" s="239"/>
      <c r="D292" s="231" t="s">
        <v>167</v>
      </c>
      <c r="E292" s="240" t="s">
        <v>1</v>
      </c>
      <c r="F292" s="241" t="s">
        <v>376</v>
      </c>
      <c r="G292" s="239"/>
      <c r="H292" s="242">
        <v>38.694000000000003</v>
      </c>
      <c r="I292" s="243"/>
      <c r="J292" s="239"/>
      <c r="K292" s="239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167</v>
      </c>
      <c r="AU292" s="248" t="s">
        <v>86</v>
      </c>
      <c r="AV292" s="13" t="s">
        <v>86</v>
      </c>
      <c r="AW292" s="13" t="s">
        <v>32</v>
      </c>
      <c r="AX292" s="13" t="s">
        <v>77</v>
      </c>
      <c r="AY292" s="248" t="s">
        <v>154</v>
      </c>
    </row>
    <row r="293" s="13" customFormat="1">
      <c r="A293" s="13"/>
      <c r="B293" s="238"/>
      <c r="C293" s="239"/>
      <c r="D293" s="231" t="s">
        <v>167</v>
      </c>
      <c r="E293" s="240" t="s">
        <v>1</v>
      </c>
      <c r="F293" s="241" t="s">
        <v>377</v>
      </c>
      <c r="G293" s="239"/>
      <c r="H293" s="242">
        <v>62.348999999999997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167</v>
      </c>
      <c r="AU293" s="248" t="s">
        <v>86</v>
      </c>
      <c r="AV293" s="13" t="s">
        <v>86</v>
      </c>
      <c r="AW293" s="13" t="s">
        <v>32</v>
      </c>
      <c r="AX293" s="13" t="s">
        <v>77</v>
      </c>
      <c r="AY293" s="248" t="s">
        <v>154</v>
      </c>
    </row>
    <row r="294" s="13" customFormat="1">
      <c r="A294" s="13"/>
      <c r="B294" s="238"/>
      <c r="C294" s="239"/>
      <c r="D294" s="231" t="s">
        <v>167</v>
      </c>
      <c r="E294" s="240" t="s">
        <v>1</v>
      </c>
      <c r="F294" s="241" t="s">
        <v>378</v>
      </c>
      <c r="G294" s="239"/>
      <c r="H294" s="242">
        <v>2.2370000000000001</v>
      </c>
      <c r="I294" s="243"/>
      <c r="J294" s="239"/>
      <c r="K294" s="239"/>
      <c r="L294" s="244"/>
      <c r="M294" s="245"/>
      <c r="N294" s="246"/>
      <c r="O294" s="246"/>
      <c r="P294" s="246"/>
      <c r="Q294" s="246"/>
      <c r="R294" s="246"/>
      <c r="S294" s="246"/>
      <c r="T294" s="24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8" t="s">
        <v>167</v>
      </c>
      <c r="AU294" s="248" t="s">
        <v>86</v>
      </c>
      <c r="AV294" s="13" t="s">
        <v>86</v>
      </c>
      <c r="AW294" s="13" t="s">
        <v>32</v>
      </c>
      <c r="AX294" s="13" t="s">
        <v>77</v>
      </c>
      <c r="AY294" s="248" t="s">
        <v>154</v>
      </c>
    </row>
    <row r="295" s="13" customFormat="1">
      <c r="A295" s="13"/>
      <c r="B295" s="238"/>
      <c r="C295" s="239"/>
      <c r="D295" s="231" t="s">
        <v>167</v>
      </c>
      <c r="E295" s="240" t="s">
        <v>1</v>
      </c>
      <c r="F295" s="241" t="s">
        <v>379</v>
      </c>
      <c r="G295" s="239"/>
      <c r="H295" s="242">
        <v>24.338000000000001</v>
      </c>
      <c r="I295" s="243"/>
      <c r="J295" s="239"/>
      <c r="K295" s="239"/>
      <c r="L295" s="244"/>
      <c r="M295" s="245"/>
      <c r="N295" s="246"/>
      <c r="O295" s="246"/>
      <c r="P295" s="246"/>
      <c r="Q295" s="246"/>
      <c r="R295" s="246"/>
      <c r="S295" s="246"/>
      <c r="T295" s="24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8" t="s">
        <v>167</v>
      </c>
      <c r="AU295" s="248" t="s">
        <v>86</v>
      </c>
      <c r="AV295" s="13" t="s">
        <v>86</v>
      </c>
      <c r="AW295" s="13" t="s">
        <v>32</v>
      </c>
      <c r="AX295" s="13" t="s">
        <v>77</v>
      </c>
      <c r="AY295" s="248" t="s">
        <v>154</v>
      </c>
    </row>
    <row r="296" s="13" customFormat="1">
      <c r="A296" s="13"/>
      <c r="B296" s="238"/>
      <c r="C296" s="239"/>
      <c r="D296" s="231" t="s">
        <v>167</v>
      </c>
      <c r="E296" s="240" t="s">
        <v>1</v>
      </c>
      <c r="F296" s="241" t="s">
        <v>380</v>
      </c>
      <c r="G296" s="239"/>
      <c r="H296" s="242">
        <v>164.797</v>
      </c>
      <c r="I296" s="243"/>
      <c r="J296" s="239"/>
      <c r="K296" s="239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167</v>
      </c>
      <c r="AU296" s="248" t="s">
        <v>86</v>
      </c>
      <c r="AV296" s="13" t="s">
        <v>86</v>
      </c>
      <c r="AW296" s="13" t="s">
        <v>32</v>
      </c>
      <c r="AX296" s="13" t="s">
        <v>77</v>
      </c>
      <c r="AY296" s="248" t="s">
        <v>154</v>
      </c>
    </row>
    <row r="297" s="13" customFormat="1">
      <c r="A297" s="13"/>
      <c r="B297" s="238"/>
      <c r="C297" s="239"/>
      <c r="D297" s="231" t="s">
        <v>167</v>
      </c>
      <c r="E297" s="240" t="s">
        <v>1</v>
      </c>
      <c r="F297" s="241" t="s">
        <v>381</v>
      </c>
      <c r="G297" s="239"/>
      <c r="H297" s="242">
        <v>1.4890000000000001</v>
      </c>
      <c r="I297" s="243"/>
      <c r="J297" s="239"/>
      <c r="K297" s="239"/>
      <c r="L297" s="244"/>
      <c r="M297" s="245"/>
      <c r="N297" s="246"/>
      <c r="O297" s="246"/>
      <c r="P297" s="246"/>
      <c r="Q297" s="246"/>
      <c r="R297" s="246"/>
      <c r="S297" s="246"/>
      <c r="T297" s="24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8" t="s">
        <v>167</v>
      </c>
      <c r="AU297" s="248" t="s">
        <v>86</v>
      </c>
      <c r="AV297" s="13" t="s">
        <v>86</v>
      </c>
      <c r="AW297" s="13" t="s">
        <v>32</v>
      </c>
      <c r="AX297" s="13" t="s">
        <v>77</v>
      </c>
      <c r="AY297" s="248" t="s">
        <v>154</v>
      </c>
    </row>
    <row r="298" s="13" customFormat="1">
      <c r="A298" s="13"/>
      <c r="B298" s="238"/>
      <c r="C298" s="239"/>
      <c r="D298" s="231" t="s">
        <v>167</v>
      </c>
      <c r="E298" s="240" t="s">
        <v>1</v>
      </c>
      <c r="F298" s="241" t="s">
        <v>382</v>
      </c>
      <c r="G298" s="239"/>
      <c r="H298" s="242">
        <v>24.725000000000001</v>
      </c>
      <c r="I298" s="243"/>
      <c r="J298" s="239"/>
      <c r="K298" s="239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167</v>
      </c>
      <c r="AU298" s="248" t="s">
        <v>86</v>
      </c>
      <c r="AV298" s="13" t="s">
        <v>86</v>
      </c>
      <c r="AW298" s="13" t="s">
        <v>32</v>
      </c>
      <c r="AX298" s="13" t="s">
        <v>77</v>
      </c>
      <c r="AY298" s="248" t="s">
        <v>154</v>
      </c>
    </row>
    <row r="299" s="13" customFormat="1">
      <c r="A299" s="13"/>
      <c r="B299" s="238"/>
      <c r="C299" s="239"/>
      <c r="D299" s="231" t="s">
        <v>167</v>
      </c>
      <c r="E299" s="240" t="s">
        <v>1</v>
      </c>
      <c r="F299" s="241" t="s">
        <v>383</v>
      </c>
      <c r="G299" s="239"/>
      <c r="H299" s="242">
        <v>0.65100000000000002</v>
      </c>
      <c r="I299" s="243"/>
      <c r="J299" s="239"/>
      <c r="K299" s="239"/>
      <c r="L299" s="244"/>
      <c r="M299" s="245"/>
      <c r="N299" s="246"/>
      <c r="O299" s="246"/>
      <c r="P299" s="246"/>
      <c r="Q299" s="246"/>
      <c r="R299" s="246"/>
      <c r="S299" s="246"/>
      <c r="T299" s="24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8" t="s">
        <v>167</v>
      </c>
      <c r="AU299" s="248" t="s">
        <v>86</v>
      </c>
      <c r="AV299" s="13" t="s">
        <v>86</v>
      </c>
      <c r="AW299" s="13" t="s">
        <v>32</v>
      </c>
      <c r="AX299" s="13" t="s">
        <v>77</v>
      </c>
      <c r="AY299" s="248" t="s">
        <v>154</v>
      </c>
    </row>
    <row r="300" s="2" customFormat="1" ht="24.15" customHeight="1">
      <c r="A300" s="38"/>
      <c r="B300" s="39"/>
      <c r="C300" s="218" t="s">
        <v>384</v>
      </c>
      <c r="D300" s="218" t="s">
        <v>156</v>
      </c>
      <c r="E300" s="219" t="s">
        <v>385</v>
      </c>
      <c r="F300" s="220" t="s">
        <v>386</v>
      </c>
      <c r="G300" s="221" t="s">
        <v>159</v>
      </c>
      <c r="H300" s="222">
        <v>334.16699999999997</v>
      </c>
      <c r="I300" s="223"/>
      <c r="J300" s="224">
        <f>ROUND(I300*H300,2)</f>
        <v>0</v>
      </c>
      <c r="K300" s="220" t="s">
        <v>160</v>
      </c>
      <c r="L300" s="44"/>
      <c r="M300" s="225" t="s">
        <v>1</v>
      </c>
      <c r="N300" s="226" t="s">
        <v>42</v>
      </c>
      <c r="O300" s="91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161</v>
      </c>
      <c r="AT300" s="229" t="s">
        <v>156</v>
      </c>
      <c r="AU300" s="229" t="s">
        <v>86</v>
      </c>
      <c r="AY300" s="17" t="s">
        <v>154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7" t="s">
        <v>84</v>
      </c>
      <c r="BK300" s="230">
        <f>ROUND(I300*H300,2)</f>
        <v>0</v>
      </c>
      <c r="BL300" s="17" t="s">
        <v>161</v>
      </c>
      <c r="BM300" s="229" t="s">
        <v>387</v>
      </c>
    </row>
    <row r="301" s="2" customFormat="1">
      <c r="A301" s="38"/>
      <c r="B301" s="39"/>
      <c r="C301" s="40"/>
      <c r="D301" s="231" t="s">
        <v>163</v>
      </c>
      <c r="E301" s="40"/>
      <c r="F301" s="232" t="s">
        <v>388</v>
      </c>
      <c r="G301" s="40"/>
      <c r="H301" s="40"/>
      <c r="I301" s="233"/>
      <c r="J301" s="40"/>
      <c r="K301" s="40"/>
      <c r="L301" s="44"/>
      <c r="M301" s="234"/>
      <c r="N301" s="235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163</v>
      </c>
      <c r="AU301" s="17" t="s">
        <v>86</v>
      </c>
    </row>
    <row r="302" s="2" customFormat="1">
      <c r="A302" s="38"/>
      <c r="B302" s="39"/>
      <c r="C302" s="40"/>
      <c r="D302" s="236" t="s">
        <v>165</v>
      </c>
      <c r="E302" s="40"/>
      <c r="F302" s="237" t="s">
        <v>389</v>
      </c>
      <c r="G302" s="40"/>
      <c r="H302" s="40"/>
      <c r="I302" s="233"/>
      <c r="J302" s="40"/>
      <c r="K302" s="40"/>
      <c r="L302" s="44"/>
      <c r="M302" s="234"/>
      <c r="N302" s="235"/>
      <c r="O302" s="91"/>
      <c r="P302" s="91"/>
      <c r="Q302" s="91"/>
      <c r="R302" s="91"/>
      <c r="S302" s="91"/>
      <c r="T302" s="92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165</v>
      </c>
      <c r="AU302" s="17" t="s">
        <v>86</v>
      </c>
    </row>
    <row r="303" s="2" customFormat="1" ht="24.15" customHeight="1">
      <c r="A303" s="38"/>
      <c r="B303" s="39"/>
      <c r="C303" s="218" t="s">
        <v>390</v>
      </c>
      <c r="D303" s="218" t="s">
        <v>156</v>
      </c>
      <c r="E303" s="219" t="s">
        <v>391</v>
      </c>
      <c r="F303" s="220" t="s">
        <v>392</v>
      </c>
      <c r="G303" s="221" t="s">
        <v>159</v>
      </c>
      <c r="H303" s="222">
        <v>334.16699999999997</v>
      </c>
      <c r="I303" s="223"/>
      <c r="J303" s="224">
        <f>ROUND(I303*H303,2)</f>
        <v>0</v>
      </c>
      <c r="K303" s="220" t="s">
        <v>160</v>
      </c>
      <c r="L303" s="44"/>
      <c r="M303" s="225" t="s">
        <v>1</v>
      </c>
      <c r="N303" s="226" t="s">
        <v>42</v>
      </c>
      <c r="O303" s="91"/>
      <c r="P303" s="227">
        <f>O303*H303</f>
        <v>0</v>
      </c>
      <c r="Q303" s="227">
        <v>0.0025000000000000001</v>
      </c>
      <c r="R303" s="227">
        <f>Q303*H303</f>
        <v>0.83541749999999992</v>
      </c>
      <c r="S303" s="227">
        <v>0</v>
      </c>
      <c r="T303" s="228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29" t="s">
        <v>161</v>
      </c>
      <c r="AT303" s="229" t="s">
        <v>156</v>
      </c>
      <c r="AU303" s="229" t="s">
        <v>86</v>
      </c>
      <c r="AY303" s="17" t="s">
        <v>154</v>
      </c>
      <c r="BE303" s="230">
        <f>IF(N303="základní",J303,0)</f>
        <v>0</v>
      </c>
      <c r="BF303" s="230">
        <f>IF(N303="snížená",J303,0)</f>
        <v>0</v>
      </c>
      <c r="BG303" s="230">
        <f>IF(N303="zákl. přenesená",J303,0)</f>
        <v>0</v>
      </c>
      <c r="BH303" s="230">
        <f>IF(N303="sníž. přenesená",J303,0)</f>
        <v>0</v>
      </c>
      <c r="BI303" s="230">
        <f>IF(N303="nulová",J303,0)</f>
        <v>0</v>
      </c>
      <c r="BJ303" s="17" t="s">
        <v>84</v>
      </c>
      <c r="BK303" s="230">
        <f>ROUND(I303*H303,2)</f>
        <v>0</v>
      </c>
      <c r="BL303" s="17" t="s">
        <v>161</v>
      </c>
      <c r="BM303" s="229" t="s">
        <v>393</v>
      </c>
    </row>
    <row r="304" s="2" customFormat="1">
      <c r="A304" s="38"/>
      <c r="B304" s="39"/>
      <c r="C304" s="40"/>
      <c r="D304" s="231" t="s">
        <v>163</v>
      </c>
      <c r="E304" s="40"/>
      <c r="F304" s="232" t="s">
        <v>394</v>
      </c>
      <c r="G304" s="40"/>
      <c r="H304" s="40"/>
      <c r="I304" s="233"/>
      <c r="J304" s="40"/>
      <c r="K304" s="40"/>
      <c r="L304" s="44"/>
      <c r="M304" s="234"/>
      <c r="N304" s="235"/>
      <c r="O304" s="91"/>
      <c r="P304" s="91"/>
      <c r="Q304" s="91"/>
      <c r="R304" s="91"/>
      <c r="S304" s="91"/>
      <c r="T304" s="92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7" t="s">
        <v>163</v>
      </c>
      <c r="AU304" s="17" t="s">
        <v>86</v>
      </c>
    </row>
    <row r="305" s="2" customFormat="1">
      <c r="A305" s="38"/>
      <c r="B305" s="39"/>
      <c r="C305" s="40"/>
      <c r="D305" s="236" t="s">
        <v>165</v>
      </c>
      <c r="E305" s="40"/>
      <c r="F305" s="237" t="s">
        <v>395</v>
      </c>
      <c r="G305" s="40"/>
      <c r="H305" s="40"/>
      <c r="I305" s="233"/>
      <c r="J305" s="40"/>
      <c r="K305" s="40"/>
      <c r="L305" s="44"/>
      <c r="M305" s="234"/>
      <c r="N305" s="235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165</v>
      </c>
      <c r="AU305" s="17" t="s">
        <v>86</v>
      </c>
    </row>
    <row r="306" s="2" customFormat="1" ht="16.5" customHeight="1">
      <c r="A306" s="38"/>
      <c r="B306" s="39"/>
      <c r="C306" s="218" t="s">
        <v>396</v>
      </c>
      <c r="D306" s="218" t="s">
        <v>156</v>
      </c>
      <c r="E306" s="219" t="s">
        <v>397</v>
      </c>
      <c r="F306" s="220" t="s">
        <v>398</v>
      </c>
      <c r="G306" s="221" t="s">
        <v>287</v>
      </c>
      <c r="H306" s="222">
        <v>2.7599999999999998</v>
      </c>
      <c r="I306" s="223"/>
      <c r="J306" s="224">
        <f>ROUND(I306*H306,2)</f>
        <v>0</v>
      </c>
      <c r="K306" s="220" t="s">
        <v>160</v>
      </c>
      <c r="L306" s="44"/>
      <c r="M306" s="225" t="s">
        <v>1</v>
      </c>
      <c r="N306" s="226" t="s">
        <v>42</v>
      </c>
      <c r="O306" s="91"/>
      <c r="P306" s="227">
        <f>O306*H306</f>
        <v>0</v>
      </c>
      <c r="Q306" s="227">
        <v>1.04922</v>
      </c>
      <c r="R306" s="227">
        <f>Q306*H306</f>
        <v>2.8958472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161</v>
      </c>
      <c r="AT306" s="229" t="s">
        <v>156</v>
      </c>
      <c r="AU306" s="229" t="s">
        <v>86</v>
      </c>
      <c r="AY306" s="17" t="s">
        <v>154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7" t="s">
        <v>84</v>
      </c>
      <c r="BK306" s="230">
        <f>ROUND(I306*H306,2)</f>
        <v>0</v>
      </c>
      <c r="BL306" s="17" t="s">
        <v>161</v>
      </c>
      <c r="BM306" s="229" t="s">
        <v>399</v>
      </c>
    </row>
    <row r="307" s="2" customFormat="1">
      <c r="A307" s="38"/>
      <c r="B307" s="39"/>
      <c r="C307" s="40"/>
      <c r="D307" s="231" t="s">
        <v>163</v>
      </c>
      <c r="E307" s="40"/>
      <c r="F307" s="232" t="s">
        <v>400</v>
      </c>
      <c r="G307" s="40"/>
      <c r="H307" s="40"/>
      <c r="I307" s="233"/>
      <c r="J307" s="40"/>
      <c r="K307" s="40"/>
      <c r="L307" s="44"/>
      <c r="M307" s="234"/>
      <c r="N307" s="235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163</v>
      </c>
      <c r="AU307" s="17" t="s">
        <v>86</v>
      </c>
    </row>
    <row r="308" s="2" customFormat="1">
      <c r="A308" s="38"/>
      <c r="B308" s="39"/>
      <c r="C308" s="40"/>
      <c r="D308" s="236" t="s">
        <v>165</v>
      </c>
      <c r="E308" s="40"/>
      <c r="F308" s="237" t="s">
        <v>401</v>
      </c>
      <c r="G308" s="40"/>
      <c r="H308" s="40"/>
      <c r="I308" s="233"/>
      <c r="J308" s="40"/>
      <c r="K308" s="40"/>
      <c r="L308" s="44"/>
      <c r="M308" s="234"/>
      <c r="N308" s="235"/>
      <c r="O308" s="91"/>
      <c r="P308" s="91"/>
      <c r="Q308" s="91"/>
      <c r="R308" s="91"/>
      <c r="S308" s="91"/>
      <c r="T308" s="92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7" t="s">
        <v>165</v>
      </c>
      <c r="AU308" s="17" t="s">
        <v>86</v>
      </c>
    </row>
    <row r="309" s="14" customFormat="1">
      <c r="A309" s="14"/>
      <c r="B309" s="249"/>
      <c r="C309" s="250"/>
      <c r="D309" s="231" t="s">
        <v>167</v>
      </c>
      <c r="E309" s="251" t="s">
        <v>1</v>
      </c>
      <c r="F309" s="252" t="s">
        <v>402</v>
      </c>
      <c r="G309" s="250"/>
      <c r="H309" s="251" t="s">
        <v>1</v>
      </c>
      <c r="I309" s="253"/>
      <c r="J309" s="250"/>
      <c r="K309" s="250"/>
      <c r="L309" s="254"/>
      <c r="M309" s="255"/>
      <c r="N309" s="256"/>
      <c r="O309" s="256"/>
      <c r="P309" s="256"/>
      <c r="Q309" s="256"/>
      <c r="R309" s="256"/>
      <c r="S309" s="256"/>
      <c r="T309" s="257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8" t="s">
        <v>167</v>
      </c>
      <c r="AU309" s="258" t="s">
        <v>86</v>
      </c>
      <c r="AV309" s="14" t="s">
        <v>84</v>
      </c>
      <c r="AW309" s="14" t="s">
        <v>32</v>
      </c>
      <c r="AX309" s="14" t="s">
        <v>77</v>
      </c>
      <c r="AY309" s="258" t="s">
        <v>154</v>
      </c>
    </row>
    <row r="310" s="13" customFormat="1">
      <c r="A310" s="13"/>
      <c r="B310" s="238"/>
      <c r="C310" s="239"/>
      <c r="D310" s="231" t="s">
        <v>167</v>
      </c>
      <c r="E310" s="240" t="s">
        <v>1</v>
      </c>
      <c r="F310" s="241" t="s">
        <v>403</v>
      </c>
      <c r="G310" s="239"/>
      <c r="H310" s="242">
        <v>2.7599999999999998</v>
      </c>
      <c r="I310" s="243"/>
      <c r="J310" s="239"/>
      <c r="K310" s="239"/>
      <c r="L310" s="244"/>
      <c r="M310" s="245"/>
      <c r="N310" s="246"/>
      <c r="O310" s="246"/>
      <c r="P310" s="246"/>
      <c r="Q310" s="246"/>
      <c r="R310" s="246"/>
      <c r="S310" s="246"/>
      <c r="T310" s="24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8" t="s">
        <v>167</v>
      </c>
      <c r="AU310" s="248" t="s">
        <v>86</v>
      </c>
      <c r="AV310" s="13" t="s">
        <v>86</v>
      </c>
      <c r="AW310" s="13" t="s">
        <v>32</v>
      </c>
      <c r="AX310" s="13" t="s">
        <v>77</v>
      </c>
      <c r="AY310" s="248" t="s">
        <v>154</v>
      </c>
    </row>
    <row r="311" s="2" customFormat="1" ht="24.15" customHeight="1">
      <c r="A311" s="38"/>
      <c r="B311" s="39"/>
      <c r="C311" s="218" t="s">
        <v>404</v>
      </c>
      <c r="D311" s="218" t="s">
        <v>156</v>
      </c>
      <c r="E311" s="219" t="s">
        <v>405</v>
      </c>
      <c r="F311" s="220" t="s">
        <v>406</v>
      </c>
      <c r="G311" s="221" t="s">
        <v>212</v>
      </c>
      <c r="H311" s="222">
        <v>13.317</v>
      </c>
      <c r="I311" s="223"/>
      <c r="J311" s="224">
        <f>ROUND(I311*H311,2)</f>
        <v>0</v>
      </c>
      <c r="K311" s="220" t="s">
        <v>160</v>
      </c>
      <c r="L311" s="44"/>
      <c r="M311" s="225" t="s">
        <v>1</v>
      </c>
      <c r="N311" s="226" t="s">
        <v>42</v>
      </c>
      <c r="O311" s="91"/>
      <c r="P311" s="227">
        <f>O311*H311</f>
        <v>0</v>
      </c>
      <c r="Q311" s="227">
        <v>2.5018699999999998</v>
      </c>
      <c r="R311" s="227">
        <f>Q311*H311</f>
        <v>33.317402789999996</v>
      </c>
      <c r="S311" s="227">
        <v>0</v>
      </c>
      <c r="T311" s="228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9" t="s">
        <v>161</v>
      </c>
      <c r="AT311" s="229" t="s">
        <v>156</v>
      </c>
      <c r="AU311" s="229" t="s">
        <v>86</v>
      </c>
      <c r="AY311" s="17" t="s">
        <v>154</v>
      </c>
      <c r="BE311" s="230">
        <f>IF(N311="základní",J311,0)</f>
        <v>0</v>
      </c>
      <c r="BF311" s="230">
        <f>IF(N311="snížená",J311,0)</f>
        <v>0</v>
      </c>
      <c r="BG311" s="230">
        <f>IF(N311="zákl. přenesená",J311,0)</f>
        <v>0</v>
      </c>
      <c r="BH311" s="230">
        <f>IF(N311="sníž. přenesená",J311,0)</f>
        <v>0</v>
      </c>
      <c r="BI311" s="230">
        <f>IF(N311="nulová",J311,0)</f>
        <v>0</v>
      </c>
      <c r="BJ311" s="17" t="s">
        <v>84</v>
      </c>
      <c r="BK311" s="230">
        <f>ROUND(I311*H311,2)</f>
        <v>0</v>
      </c>
      <c r="BL311" s="17" t="s">
        <v>161</v>
      </c>
      <c r="BM311" s="229" t="s">
        <v>407</v>
      </c>
    </row>
    <row r="312" s="2" customFormat="1">
      <c r="A312" s="38"/>
      <c r="B312" s="39"/>
      <c r="C312" s="40"/>
      <c r="D312" s="231" t="s">
        <v>163</v>
      </c>
      <c r="E312" s="40"/>
      <c r="F312" s="232" t="s">
        <v>408</v>
      </c>
      <c r="G312" s="40"/>
      <c r="H312" s="40"/>
      <c r="I312" s="233"/>
      <c r="J312" s="40"/>
      <c r="K312" s="40"/>
      <c r="L312" s="44"/>
      <c r="M312" s="234"/>
      <c r="N312" s="235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163</v>
      </c>
      <c r="AU312" s="17" t="s">
        <v>86</v>
      </c>
    </row>
    <row r="313" s="2" customFormat="1">
      <c r="A313" s="38"/>
      <c r="B313" s="39"/>
      <c r="C313" s="40"/>
      <c r="D313" s="236" t="s">
        <v>165</v>
      </c>
      <c r="E313" s="40"/>
      <c r="F313" s="237" t="s">
        <v>409</v>
      </c>
      <c r="G313" s="40"/>
      <c r="H313" s="40"/>
      <c r="I313" s="233"/>
      <c r="J313" s="40"/>
      <c r="K313" s="40"/>
      <c r="L313" s="44"/>
      <c r="M313" s="234"/>
      <c r="N313" s="235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165</v>
      </c>
      <c r="AU313" s="17" t="s">
        <v>86</v>
      </c>
    </row>
    <row r="314" s="2" customFormat="1">
      <c r="A314" s="38"/>
      <c r="B314" s="39"/>
      <c r="C314" s="40"/>
      <c r="D314" s="231" t="s">
        <v>354</v>
      </c>
      <c r="E314" s="40"/>
      <c r="F314" s="259" t="s">
        <v>410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354</v>
      </c>
      <c r="AU314" s="17" t="s">
        <v>86</v>
      </c>
    </row>
    <row r="315" s="14" customFormat="1">
      <c r="A315" s="14"/>
      <c r="B315" s="249"/>
      <c r="C315" s="250"/>
      <c r="D315" s="231" t="s">
        <v>167</v>
      </c>
      <c r="E315" s="251" t="s">
        <v>1</v>
      </c>
      <c r="F315" s="252" t="s">
        <v>411</v>
      </c>
      <c r="G315" s="250"/>
      <c r="H315" s="251" t="s">
        <v>1</v>
      </c>
      <c r="I315" s="253"/>
      <c r="J315" s="250"/>
      <c r="K315" s="250"/>
      <c r="L315" s="254"/>
      <c r="M315" s="255"/>
      <c r="N315" s="256"/>
      <c r="O315" s="256"/>
      <c r="P315" s="256"/>
      <c r="Q315" s="256"/>
      <c r="R315" s="256"/>
      <c r="S315" s="256"/>
      <c r="T315" s="257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8" t="s">
        <v>167</v>
      </c>
      <c r="AU315" s="258" t="s">
        <v>86</v>
      </c>
      <c r="AV315" s="14" t="s">
        <v>84</v>
      </c>
      <c r="AW315" s="14" t="s">
        <v>32</v>
      </c>
      <c r="AX315" s="14" t="s">
        <v>77</v>
      </c>
      <c r="AY315" s="258" t="s">
        <v>154</v>
      </c>
    </row>
    <row r="316" s="13" customFormat="1">
      <c r="A316" s="13"/>
      <c r="B316" s="238"/>
      <c r="C316" s="239"/>
      <c r="D316" s="231" t="s">
        <v>167</v>
      </c>
      <c r="E316" s="240" t="s">
        <v>1</v>
      </c>
      <c r="F316" s="241" t="s">
        <v>412</v>
      </c>
      <c r="G316" s="239"/>
      <c r="H316" s="242">
        <v>13.317</v>
      </c>
      <c r="I316" s="243"/>
      <c r="J316" s="239"/>
      <c r="K316" s="239"/>
      <c r="L316" s="244"/>
      <c r="M316" s="245"/>
      <c r="N316" s="246"/>
      <c r="O316" s="246"/>
      <c r="P316" s="246"/>
      <c r="Q316" s="246"/>
      <c r="R316" s="246"/>
      <c r="S316" s="246"/>
      <c r="T316" s="24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8" t="s">
        <v>167</v>
      </c>
      <c r="AU316" s="248" t="s">
        <v>86</v>
      </c>
      <c r="AV316" s="13" t="s">
        <v>86</v>
      </c>
      <c r="AW316" s="13" t="s">
        <v>32</v>
      </c>
      <c r="AX316" s="13" t="s">
        <v>77</v>
      </c>
      <c r="AY316" s="248" t="s">
        <v>154</v>
      </c>
    </row>
    <row r="317" s="2" customFormat="1" ht="24.15" customHeight="1">
      <c r="A317" s="38"/>
      <c r="B317" s="39"/>
      <c r="C317" s="218" t="s">
        <v>413</v>
      </c>
      <c r="D317" s="218" t="s">
        <v>156</v>
      </c>
      <c r="E317" s="219" t="s">
        <v>414</v>
      </c>
      <c r="F317" s="220" t="s">
        <v>415</v>
      </c>
      <c r="G317" s="221" t="s">
        <v>159</v>
      </c>
      <c r="H317" s="222">
        <v>94.569999999999993</v>
      </c>
      <c r="I317" s="223"/>
      <c r="J317" s="224">
        <f>ROUND(I317*H317,2)</f>
        <v>0</v>
      </c>
      <c r="K317" s="220" t="s">
        <v>160</v>
      </c>
      <c r="L317" s="44"/>
      <c r="M317" s="225" t="s">
        <v>1</v>
      </c>
      <c r="N317" s="226" t="s">
        <v>42</v>
      </c>
      <c r="O317" s="91"/>
      <c r="P317" s="227">
        <f>O317*H317</f>
        <v>0</v>
      </c>
      <c r="Q317" s="227">
        <v>0.00346</v>
      </c>
      <c r="R317" s="227">
        <f>Q317*H317</f>
        <v>0.32721219999999995</v>
      </c>
      <c r="S317" s="227">
        <v>0</v>
      </c>
      <c r="T317" s="228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9" t="s">
        <v>161</v>
      </c>
      <c r="AT317" s="229" t="s">
        <v>156</v>
      </c>
      <c r="AU317" s="229" t="s">
        <v>86</v>
      </c>
      <c r="AY317" s="17" t="s">
        <v>154</v>
      </c>
      <c r="BE317" s="230">
        <f>IF(N317="základní",J317,0)</f>
        <v>0</v>
      </c>
      <c r="BF317" s="230">
        <f>IF(N317="snížená",J317,0)</f>
        <v>0</v>
      </c>
      <c r="BG317" s="230">
        <f>IF(N317="zákl. přenesená",J317,0)</f>
        <v>0</v>
      </c>
      <c r="BH317" s="230">
        <f>IF(N317="sníž. přenesená",J317,0)</f>
        <v>0</v>
      </c>
      <c r="BI317" s="230">
        <f>IF(N317="nulová",J317,0)</f>
        <v>0</v>
      </c>
      <c r="BJ317" s="17" t="s">
        <v>84</v>
      </c>
      <c r="BK317" s="230">
        <f>ROUND(I317*H317,2)</f>
        <v>0</v>
      </c>
      <c r="BL317" s="17" t="s">
        <v>161</v>
      </c>
      <c r="BM317" s="229" t="s">
        <v>416</v>
      </c>
    </row>
    <row r="318" s="2" customFormat="1">
      <c r="A318" s="38"/>
      <c r="B318" s="39"/>
      <c r="C318" s="40"/>
      <c r="D318" s="231" t="s">
        <v>163</v>
      </c>
      <c r="E318" s="40"/>
      <c r="F318" s="232" t="s">
        <v>417</v>
      </c>
      <c r="G318" s="40"/>
      <c r="H318" s="40"/>
      <c r="I318" s="233"/>
      <c r="J318" s="40"/>
      <c r="K318" s="40"/>
      <c r="L318" s="44"/>
      <c r="M318" s="234"/>
      <c r="N318" s="235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163</v>
      </c>
      <c r="AU318" s="17" t="s">
        <v>86</v>
      </c>
    </row>
    <row r="319" s="2" customFormat="1">
      <c r="A319" s="38"/>
      <c r="B319" s="39"/>
      <c r="C319" s="40"/>
      <c r="D319" s="236" t="s">
        <v>165</v>
      </c>
      <c r="E319" s="40"/>
      <c r="F319" s="237" t="s">
        <v>418</v>
      </c>
      <c r="G319" s="40"/>
      <c r="H319" s="40"/>
      <c r="I319" s="233"/>
      <c r="J319" s="40"/>
      <c r="K319" s="40"/>
      <c r="L319" s="44"/>
      <c r="M319" s="234"/>
      <c r="N319" s="235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165</v>
      </c>
      <c r="AU319" s="17" t="s">
        <v>86</v>
      </c>
    </row>
    <row r="320" s="14" customFormat="1">
      <c r="A320" s="14"/>
      <c r="B320" s="249"/>
      <c r="C320" s="250"/>
      <c r="D320" s="231" t="s">
        <v>167</v>
      </c>
      <c r="E320" s="251" t="s">
        <v>1</v>
      </c>
      <c r="F320" s="252" t="s">
        <v>411</v>
      </c>
      <c r="G320" s="250"/>
      <c r="H320" s="251" t="s">
        <v>1</v>
      </c>
      <c r="I320" s="253"/>
      <c r="J320" s="250"/>
      <c r="K320" s="250"/>
      <c r="L320" s="254"/>
      <c r="M320" s="255"/>
      <c r="N320" s="256"/>
      <c r="O320" s="256"/>
      <c r="P320" s="256"/>
      <c r="Q320" s="256"/>
      <c r="R320" s="256"/>
      <c r="S320" s="256"/>
      <c r="T320" s="257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8" t="s">
        <v>167</v>
      </c>
      <c r="AU320" s="258" t="s">
        <v>86</v>
      </c>
      <c r="AV320" s="14" t="s">
        <v>84</v>
      </c>
      <c r="AW320" s="14" t="s">
        <v>32</v>
      </c>
      <c r="AX320" s="14" t="s">
        <v>77</v>
      </c>
      <c r="AY320" s="258" t="s">
        <v>154</v>
      </c>
    </row>
    <row r="321" s="13" customFormat="1">
      <c r="A321" s="13"/>
      <c r="B321" s="238"/>
      <c r="C321" s="239"/>
      <c r="D321" s="231" t="s">
        <v>167</v>
      </c>
      <c r="E321" s="240" t="s">
        <v>1</v>
      </c>
      <c r="F321" s="241" t="s">
        <v>419</v>
      </c>
      <c r="G321" s="239"/>
      <c r="H321" s="242">
        <v>94.569999999999993</v>
      </c>
      <c r="I321" s="243"/>
      <c r="J321" s="239"/>
      <c r="K321" s="239"/>
      <c r="L321" s="244"/>
      <c r="M321" s="245"/>
      <c r="N321" s="246"/>
      <c r="O321" s="246"/>
      <c r="P321" s="246"/>
      <c r="Q321" s="246"/>
      <c r="R321" s="246"/>
      <c r="S321" s="246"/>
      <c r="T321" s="24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8" t="s">
        <v>167</v>
      </c>
      <c r="AU321" s="248" t="s">
        <v>86</v>
      </c>
      <c r="AV321" s="13" t="s">
        <v>86</v>
      </c>
      <c r="AW321" s="13" t="s">
        <v>32</v>
      </c>
      <c r="AX321" s="13" t="s">
        <v>77</v>
      </c>
      <c r="AY321" s="248" t="s">
        <v>154</v>
      </c>
    </row>
    <row r="322" s="2" customFormat="1" ht="24.15" customHeight="1">
      <c r="A322" s="38"/>
      <c r="B322" s="39"/>
      <c r="C322" s="218" t="s">
        <v>420</v>
      </c>
      <c r="D322" s="218" t="s">
        <v>156</v>
      </c>
      <c r="E322" s="219" t="s">
        <v>421</v>
      </c>
      <c r="F322" s="220" t="s">
        <v>422</v>
      </c>
      <c r="G322" s="221" t="s">
        <v>159</v>
      </c>
      <c r="H322" s="222">
        <v>94.569999999999993</v>
      </c>
      <c r="I322" s="223"/>
      <c r="J322" s="224">
        <f>ROUND(I322*H322,2)</f>
        <v>0</v>
      </c>
      <c r="K322" s="220" t="s">
        <v>160</v>
      </c>
      <c r="L322" s="44"/>
      <c r="M322" s="225" t="s">
        <v>1</v>
      </c>
      <c r="N322" s="226" t="s">
        <v>42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161</v>
      </c>
      <c r="AT322" s="229" t="s">
        <v>156</v>
      </c>
      <c r="AU322" s="229" t="s">
        <v>86</v>
      </c>
      <c r="AY322" s="17" t="s">
        <v>154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7" t="s">
        <v>84</v>
      </c>
      <c r="BK322" s="230">
        <f>ROUND(I322*H322,2)</f>
        <v>0</v>
      </c>
      <c r="BL322" s="17" t="s">
        <v>161</v>
      </c>
      <c r="BM322" s="229" t="s">
        <v>423</v>
      </c>
    </row>
    <row r="323" s="2" customFormat="1">
      <c r="A323" s="38"/>
      <c r="B323" s="39"/>
      <c r="C323" s="40"/>
      <c r="D323" s="231" t="s">
        <v>163</v>
      </c>
      <c r="E323" s="40"/>
      <c r="F323" s="232" t="s">
        <v>424</v>
      </c>
      <c r="G323" s="40"/>
      <c r="H323" s="40"/>
      <c r="I323" s="233"/>
      <c r="J323" s="40"/>
      <c r="K323" s="40"/>
      <c r="L323" s="44"/>
      <c r="M323" s="234"/>
      <c r="N323" s="235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163</v>
      </c>
      <c r="AU323" s="17" t="s">
        <v>86</v>
      </c>
    </row>
    <row r="324" s="2" customFormat="1">
      <c r="A324" s="38"/>
      <c r="B324" s="39"/>
      <c r="C324" s="40"/>
      <c r="D324" s="236" t="s">
        <v>165</v>
      </c>
      <c r="E324" s="40"/>
      <c r="F324" s="237" t="s">
        <v>425</v>
      </c>
      <c r="G324" s="40"/>
      <c r="H324" s="40"/>
      <c r="I324" s="233"/>
      <c r="J324" s="40"/>
      <c r="K324" s="40"/>
      <c r="L324" s="44"/>
      <c r="M324" s="234"/>
      <c r="N324" s="235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165</v>
      </c>
      <c r="AU324" s="17" t="s">
        <v>86</v>
      </c>
    </row>
    <row r="325" s="2" customFormat="1" ht="24.15" customHeight="1">
      <c r="A325" s="38"/>
      <c r="B325" s="39"/>
      <c r="C325" s="218" t="s">
        <v>426</v>
      </c>
      <c r="D325" s="218" t="s">
        <v>156</v>
      </c>
      <c r="E325" s="219" t="s">
        <v>427</v>
      </c>
      <c r="F325" s="220" t="s">
        <v>428</v>
      </c>
      <c r="G325" s="221" t="s">
        <v>159</v>
      </c>
      <c r="H325" s="222">
        <v>94.569999999999993</v>
      </c>
      <c r="I325" s="223"/>
      <c r="J325" s="224">
        <f>ROUND(I325*H325,2)</f>
        <v>0</v>
      </c>
      <c r="K325" s="220" t="s">
        <v>160</v>
      </c>
      <c r="L325" s="44"/>
      <c r="M325" s="225" t="s">
        <v>1</v>
      </c>
      <c r="N325" s="226" t="s">
        <v>42</v>
      </c>
      <c r="O325" s="91"/>
      <c r="P325" s="227">
        <f>O325*H325</f>
        <v>0</v>
      </c>
      <c r="Q325" s="227">
        <v>0.0025000000000000001</v>
      </c>
      <c r="R325" s="227">
        <f>Q325*H325</f>
        <v>0.236425</v>
      </c>
      <c r="S325" s="227">
        <v>0</v>
      </c>
      <c r="T325" s="228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9" t="s">
        <v>161</v>
      </c>
      <c r="AT325" s="229" t="s">
        <v>156</v>
      </c>
      <c r="AU325" s="229" t="s">
        <v>86</v>
      </c>
      <c r="AY325" s="17" t="s">
        <v>154</v>
      </c>
      <c r="BE325" s="230">
        <f>IF(N325="základní",J325,0)</f>
        <v>0</v>
      </c>
      <c r="BF325" s="230">
        <f>IF(N325="snížená",J325,0)</f>
        <v>0</v>
      </c>
      <c r="BG325" s="230">
        <f>IF(N325="zákl. přenesená",J325,0)</f>
        <v>0</v>
      </c>
      <c r="BH325" s="230">
        <f>IF(N325="sníž. přenesená",J325,0)</f>
        <v>0</v>
      </c>
      <c r="BI325" s="230">
        <f>IF(N325="nulová",J325,0)</f>
        <v>0</v>
      </c>
      <c r="BJ325" s="17" t="s">
        <v>84</v>
      </c>
      <c r="BK325" s="230">
        <f>ROUND(I325*H325,2)</f>
        <v>0</v>
      </c>
      <c r="BL325" s="17" t="s">
        <v>161</v>
      </c>
      <c r="BM325" s="229" t="s">
        <v>429</v>
      </c>
    </row>
    <row r="326" s="2" customFormat="1">
      <c r="A326" s="38"/>
      <c r="B326" s="39"/>
      <c r="C326" s="40"/>
      <c r="D326" s="231" t="s">
        <v>163</v>
      </c>
      <c r="E326" s="40"/>
      <c r="F326" s="232" t="s">
        <v>430</v>
      </c>
      <c r="G326" s="40"/>
      <c r="H326" s="40"/>
      <c r="I326" s="233"/>
      <c r="J326" s="40"/>
      <c r="K326" s="40"/>
      <c r="L326" s="44"/>
      <c r="M326" s="234"/>
      <c r="N326" s="235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163</v>
      </c>
      <c r="AU326" s="17" t="s">
        <v>86</v>
      </c>
    </row>
    <row r="327" s="2" customFormat="1">
      <c r="A327" s="38"/>
      <c r="B327" s="39"/>
      <c r="C327" s="40"/>
      <c r="D327" s="236" t="s">
        <v>165</v>
      </c>
      <c r="E327" s="40"/>
      <c r="F327" s="237" t="s">
        <v>431</v>
      </c>
      <c r="G327" s="40"/>
      <c r="H327" s="40"/>
      <c r="I327" s="233"/>
      <c r="J327" s="40"/>
      <c r="K327" s="40"/>
      <c r="L327" s="44"/>
      <c r="M327" s="234"/>
      <c r="N327" s="235"/>
      <c r="O327" s="91"/>
      <c r="P327" s="91"/>
      <c r="Q327" s="91"/>
      <c r="R327" s="91"/>
      <c r="S327" s="91"/>
      <c r="T327" s="92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165</v>
      </c>
      <c r="AU327" s="17" t="s">
        <v>86</v>
      </c>
    </row>
    <row r="328" s="2" customFormat="1" ht="16.5" customHeight="1">
      <c r="A328" s="38"/>
      <c r="B328" s="39"/>
      <c r="C328" s="218" t="s">
        <v>432</v>
      </c>
      <c r="D328" s="218" t="s">
        <v>156</v>
      </c>
      <c r="E328" s="219" t="s">
        <v>433</v>
      </c>
      <c r="F328" s="220" t="s">
        <v>434</v>
      </c>
      <c r="G328" s="221" t="s">
        <v>287</v>
      </c>
      <c r="H328" s="222">
        <v>0.53300000000000003</v>
      </c>
      <c r="I328" s="223"/>
      <c r="J328" s="224">
        <f>ROUND(I328*H328,2)</f>
        <v>0</v>
      </c>
      <c r="K328" s="220" t="s">
        <v>160</v>
      </c>
      <c r="L328" s="44"/>
      <c r="M328" s="225" t="s">
        <v>1</v>
      </c>
      <c r="N328" s="226" t="s">
        <v>42</v>
      </c>
      <c r="O328" s="91"/>
      <c r="P328" s="227">
        <f>O328*H328</f>
        <v>0</v>
      </c>
      <c r="Q328" s="227">
        <v>1.04922</v>
      </c>
      <c r="R328" s="227">
        <f>Q328*H328</f>
        <v>0.55923426000000009</v>
      </c>
      <c r="S328" s="227">
        <v>0</v>
      </c>
      <c r="T328" s="228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9" t="s">
        <v>161</v>
      </c>
      <c r="AT328" s="229" t="s">
        <v>156</v>
      </c>
      <c r="AU328" s="229" t="s">
        <v>86</v>
      </c>
      <c r="AY328" s="17" t="s">
        <v>154</v>
      </c>
      <c r="BE328" s="230">
        <f>IF(N328="základní",J328,0)</f>
        <v>0</v>
      </c>
      <c r="BF328" s="230">
        <f>IF(N328="snížená",J328,0)</f>
        <v>0</v>
      </c>
      <c r="BG328" s="230">
        <f>IF(N328="zákl. přenesená",J328,0)</f>
        <v>0</v>
      </c>
      <c r="BH328" s="230">
        <f>IF(N328="sníž. přenesená",J328,0)</f>
        <v>0</v>
      </c>
      <c r="BI328" s="230">
        <f>IF(N328="nulová",J328,0)</f>
        <v>0</v>
      </c>
      <c r="BJ328" s="17" t="s">
        <v>84</v>
      </c>
      <c r="BK328" s="230">
        <f>ROUND(I328*H328,2)</f>
        <v>0</v>
      </c>
      <c r="BL328" s="17" t="s">
        <v>161</v>
      </c>
      <c r="BM328" s="229" t="s">
        <v>435</v>
      </c>
    </row>
    <row r="329" s="2" customFormat="1">
      <c r="A329" s="38"/>
      <c r="B329" s="39"/>
      <c r="C329" s="40"/>
      <c r="D329" s="231" t="s">
        <v>163</v>
      </c>
      <c r="E329" s="40"/>
      <c r="F329" s="232" t="s">
        <v>436</v>
      </c>
      <c r="G329" s="40"/>
      <c r="H329" s="40"/>
      <c r="I329" s="233"/>
      <c r="J329" s="40"/>
      <c r="K329" s="40"/>
      <c r="L329" s="44"/>
      <c r="M329" s="234"/>
      <c r="N329" s="235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163</v>
      </c>
      <c r="AU329" s="17" t="s">
        <v>86</v>
      </c>
    </row>
    <row r="330" s="2" customFormat="1">
      <c r="A330" s="38"/>
      <c r="B330" s="39"/>
      <c r="C330" s="40"/>
      <c r="D330" s="236" t="s">
        <v>165</v>
      </c>
      <c r="E330" s="40"/>
      <c r="F330" s="237" t="s">
        <v>437</v>
      </c>
      <c r="G330" s="40"/>
      <c r="H330" s="40"/>
      <c r="I330" s="233"/>
      <c r="J330" s="40"/>
      <c r="K330" s="40"/>
      <c r="L330" s="44"/>
      <c r="M330" s="234"/>
      <c r="N330" s="235"/>
      <c r="O330" s="91"/>
      <c r="P330" s="91"/>
      <c r="Q330" s="91"/>
      <c r="R330" s="91"/>
      <c r="S330" s="91"/>
      <c r="T330" s="9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7" t="s">
        <v>165</v>
      </c>
      <c r="AU330" s="17" t="s">
        <v>86</v>
      </c>
    </row>
    <row r="331" s="14" customFormat="1">
      <c r="A331" s="14"/>
      <c r="B331" s="249"/>
      <c r="C331" s="250"/>
      <c r="D331" s="231" t="s">
        <v>167</v>
      </c>
      <c r="E331" s="251" t="s">
        <v>1</v>
      </c>
      <c r="F331" s="252" t="s">
        <v>402</v>
      </c>
      <c r="G331" s="250"/>
      <c r="H331" s="251" t="s">
        <v>1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8" t="s">
        <v>167</v>
      </c>
      <c r="AU331" s="258" t="s">
        <v>86</v>
      </c>
      <c r="AV331" s="14" t="s">
        <v>84</v>
      </c>
      <c r="AW331" s="14" t="s">
        <v>32</v>
      </c>
      <c r="AX331" s="14" t="s">
        <v>77</v>
      </c>
      <c r="AY331" s="258" t="s">
        <v>154</v>
      </c>
    </row>
    <row r="332" s="13" customFormat="1">
      <c r="A332" s="13"/>
      <c r="B332" s="238"/>
      <c r="C332" s="239"/>
      <c r="D332" s="231" t="s">
        <v>167</v>
      </c>
      <c r="E332" s="240" t="s">
        <v>1</v>
      </c>
      <c r="F332" s="241" t="s">
        <v>438</v>
      </c>
      <c r="G332" s="239"/>
      <c r="H332" s="242">
        <v>0.53300000000000003</v>
      </c>
      <c r="I332" s="243"/>
      <c r="J332" s="239"/>
      <c r="K332" s="239"/>
      <c r="L332" s="244"/>
      <c r="M332" s="245"/>
      <c r="N332" s="246"/>
      <c r="O332" s="246"/>
      <c r="P332" s="246"/>
      <c r="Q332" s="246"/>
      <c r="R332" s="246"/>
      <c r="S332" s="246"/>
      <c r="T332" s="24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8" t="s">
        <v>167</v>
      </c>
      <c r="AU332" s="248" t="s">
        <v>86</v>
      </c>
      <c r="AV332" s="13" t="s">
        <v>86</v>
      </c>
      <c r="AW332" s="13" t="s">
        <v>32</v>
      </c>
      <c r="AX332" s="13" t="s">
        <v>77</v>
      </c>
      <c r="AY332" s="248" t="s">
        <v>154</v>
      </c>
    </row>
    <row r="333" s="2" customFormat="1" ht="16.5" customHeight="1">
      <c r="A333" s="38"/>
      <c r="B333" s="39"/>
      <c r="C333" s="218" t="s">
        <v>439</v>
      </c>
      <c r="D333" s="218" t="s">
        <v>156</v>
      </c>
      <c r="E333" s="219" t="s">
        <v>440</v>
      </c>
      <c r="F333" s="220" t="s">
        <v>441</v>
      </c>
      <c r="G333" s="221" t="s">
        <v>212</v>
      </c>
      <c r="H333" s="222">
        <v>0.14399999999999999</v>
      </c>
      <c r="I333" s="223"/>
      <c r="J333" s="224">
        <f>ROUND(I333*H333,2)</f>
        <v>0</v>
      </c>
      <c r="K333" s="220" t="s">
        <v>160</v>
      </c>
      <c r="L333" s="44"/>
      <c r="M333" s="225" t="s">
        <v>1</v>
      </c>
      <c r="N333" s="226" t="s">
        <v>42</v>
      </c>
      <c r="O333" s="91"/>
      <c r="P333" s="227">
        <f>O333*H333</f>
        <v>0</v>
      </c>
      <c r="Q333" s="227">
        <v>2.5018699999999998</v>
      </c>
      <c r="R333" s="227">
        <f>Q333*H333</f>
        <v>0.36026927999999997</v>
      </c>
      <c r="S333" s="227">
        <v>0</v>
      </c>
      <c r="T333" s="228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9" t="s">
        <v>161</v>
      </c>
      <c r="AT333" s="229" t="s">
        <v>156</v>
      </c>
      <c r="AU333" s="229" t="s">
        <v>86</v>
      </c>
      <c r="AY333" s="17" t="s">
        <v>154</v>
      </c>
      <c r="BE333" s="230">
        <f>IF(N333="základní",J333,0)</f>
        <v>0</v>
      </c>
      <c r="BF333" s="230">
        <f>IF(N333="snížená",J333,0)</f>
        <v>0</v>
      </c>
      <c r="BG333" s="230">
        <f>IF(N333="zákl. přenesená",J333,0)</f>
        <v>0</v>
      </c>
      <c r="BH333" s="230">
        <f>IF(N333="sníž. přenesená",J333,0)</f>
        <v>0</v>
      </c>
      <c r="BI333" s="230">
        <f>IF(N333="nulová",J333,0)</f>
        <v>0</v>
      </c>
      <c r="BJ333" s="17" t="s">
        <v>84</v>
      </c>
      <c r="BK333" s="230">
        <f>ROUND(I333*H333,2)</f>
        <v>0</v>
      </c>
      <c r="BL333" s="17" t="s">
        <v>161</v>
      </c>
      <c r="BM333" s="229" t="s">
        <v>442</v>
      </c>
    </row>
    <row r="334" s="2" customFormat="1">
      <c r="A334" s="38"/>
      <c r="B334" s="39"/>
      <c r="C334" s="40"/>
      <c r="D334" s="231" t="s">
        <v>163</v>
      </c>
      <c r="E334" s="40"/>
      <c r="F334" s="232" t="s">
        <v>443</v>
      </c>
      <c r="G334" s="40"/>
      <c r="H334" s="40"/>
      <c r="I334" s="233"/>
      <c r="J334" s="40"/>
      <c r="K334" s="40"/>
      <c r="L334" s="44"/>
      <c r="M334" s="234"/>
      <c r="N334" s="235"/>
      <c r="O334" s="91"/>
      <c r="P334" s="91"/>
      <c r="Q334" s="91"/>
      <c r="R334" s="91"/>
      <c r="S334" s="91"/>
      <c r="T334" s="92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163</v>
      </c>
      <c r="AU334" s="17" t="s">
        <v>86</v>
      </c>
    </row>
    <row r="335" s="2" customFormat="1">
      <c r="A335" s="38"/>
      <c r="B335" s="39"/>
      <c r="C335" s="40"/>
      <c r="D335" s="236" t="s">
        <v>165</v>
      </c>
      <c r="E335" s="40"/>
      <c r="F335" s="237" t="s">
        <v>444</v>
      </c>
      <c r="G335" s="40"/>
      <c r="H335" s="40"/>
      <c r="I335" s="233"/>
      <c r="J335" s="40"/>
      <c r="K335" s="40"/>
      <c r="L335" s="44"/>
      <c r="M335" s="234"/>
      <c r="N335" s="235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165</v>
      </c>
      <c r="AU335" s="17" t="s">
        <v>86</v>
      </c>
    </row>
    <row r="336" s="14" customFormat="1">
      <c r="A336" s="14"/>
      <c r="B336" s="249"/>
      <c r="C336" s="250"/>
      <c r="D336" s="231" t="s">
        <v>167</v>
      </c>
      <c r="E336" s="251" t="s">
        <v>1</v>
      </c>
      <c r="F336" s="252" t="s">
        <v>225</v>
      </c>
      <c r="G336" s="250"/>
      <c r="H336" s="251" t="s">
        <v>1</v>
      </c>
      <c r="I336" s="253"/>
      <c r="J336" s="250"/>
      <c r="K336" s="250"/>
      <c r="L336" s="254"/>
      <c r="M336" s="255"/>
      <c r="N336" s="256"/>
      <c r="O336" s="256"/>
      <c r="P336" s="256"/>
      <c r="Q336" s="256"/>
      <c r="R336" s="256"/>
      <c r="S336" s="256"/>
      <c r="T336" s="257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8" t="s">
        <v>167</v>
      </c>
      <c r="AU336" s="258" t="s">
        <v>86</v>
      </c>
      <c r="AV336" s="14" t="s">
        <v>84</v>
      </c>
      <c r="AW336" s="14" t="s">
        <v>32</v>
      </c>
      <c r="AX336" s="14" t="s">
        <v>77</v>
      </c>
      <c r="AY336" s="258" t="s">
        <v>154</v>
      </c>
    </row>
    <row r="337" s="13" customFormat="1">
      <c r="A337" s="13"/>
      <c r="B337" s="238"/>
      <c r="C337" s="239"/>
      <c r="D337" s="231" t="s">
        <v>167</v>
      </c>
      <c r="E337" s="240" t="s">
        <v>1</v>
      </c>
      <c r="F337" s="241" t="s">
        <v>445</v>
      </c>
      <c r="G337" s="239"/>
      <c r="H337" s="242">
        <v>0.14399999999999999</v>
      </c>
      <c r="I337" s="243"/>
      <c r="J337" s="239"/>
      <c r="K337" s="239"/>
      <c r="L337" s="244"/>
      <c r="M337" s="245"/>
      <c r="N337" s="246"/>
      <c r="O337" s="246"/>
      <c r="P337" s="246"/>
      <c r="Q337" s="246"/>
      <c r="R337" s="246"/>
      <c r="S337" s="246"/>
      <c r="T337" s="24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8" t="s">
        <v>167</v>
      </c>
      <c r="AU337" s="248" t="s">
        <v>86</v>
      </c>
      <c r="AV337" s="13" t="s">
        <v>86</v>
      </c>
      <c r="AW337" s="13" t="s">
        <v>32</v>
      </c>
      <c r="AX337" s="13" t="s">
        <v>77</v>
      </c>
      <c r="AY337" s="248" t="s">
        <v>154</v>
      </c>
    </row>
    <row r="338" s="2" customFormat="1" ht="24.15" customHeight="1">
      <c r="A338" s="38"/>
      <c r="B338" s="39"/>
      <c r="C338" s="218" t="s">
        <v>446</v>
      </c>
      <c r="D338" s="218" t="s">
        <v>156</v>
      </c>
      <c r="E338" s="219" t="s">
        <v>447</v>
      </c>
      <c r="F338" s="220" t="s">
        <v>448</v>
      </c>
      <c r="G338" s="221" t="s">
        <v>159</v>
      </c>
      <c r="H338" s="222">
        <v>2.8799999999999999</v>
      </c>
      <c r="I338" s="223"/>
      <c r="J338" s="224">
        <f>ROUND(I338*H338,2)</f>
        <v>0</v>
      </c>
      <c r="K338" s="220" t="s">
        <v>160</v>
      </c>
      <c r="L338" s="44"/>
      <c r="M338" s="225" t="s">
        <v>1</v>
      </c>
      <c r="N338" s="226" t="s">
        <v>42</v>
      </c>
      <c r="O338" s="91"/>
      <c r="P338" s="227">
        <f>O338*H338</f>
        <v>0</v>
      </c>
      <c r="Q338" s="227">
        <v>0.0035999999999999999</v>
      </c>
      <c r="R338" s="227">
        <f>Q338*H338</f>
        <v>0.010367999999999999</v>
      </c>
      <c r="S338" s="227">
        <v>0</v>
      </c>
      <c r="T338" s="228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29" t="s">
        <v>161</v>
      </c>
      <c r="AT338" s="229" t="s">
        <v>156</v>
      </c>
      <c r="AU338" s="229" t="s">
        <v>86</v>
      </c>
      <c r="AY338" s="17" t="s">
        <v>154</v>
      </c>
      <c r="BE338" s="230">
        <f>IF(N338="základní",J338,0)</f>
        <v>0</v>
      </c>
      <c r="BF338" s="230">
        <f>IF(N338="snížená",J338,0)</f>
        <v>0</v>
      </c>
      <c r="BG338" s="230">
        <f>IF(N338="zákl. přenesená",J338,0)</f>
        <v>0</v>
      </c>
      <c r="BH338" s="230">
        <f>IF(N338="sníž. přenesená",J338,0)</f>
        <v>0</v>
      </c>
      <c r="BI338" s="230">
        <f>IF(N338="nulová",J338,0)</f>
        <v>0</v>
      </c>
      <c r="BJ338" s="17" t="s">
        <v>84</v>
      </c>
      <c r="BK338" s="230">
        <f>ROUND(I338*H338,2)</f>
        <v>0</v>
      </c>
      <c r="BL338" s="17" t="s">
        <v>161</v>
      </c>
      <c r="BM338" s="229" t="s">
        <v>449</v>
      </c>
    </row>
    <row r="339" s="2" customFormat="1">
      <c r="A339" s="38"/>
      <c r="B339" s="39"/>
      <c r="C339" s="40"/>
      <c r="D339" s="231" t="s">
        <v>163</v>
      </c>
      <c r="E339" s="40"/>
      <c r="F339" s="232" t="s">
        <v>450</v>
      </c>
      <c r="G339" s="40"/>
      <c r="H339" s="40"/>
      <c r="I339" s="233"/>
      <c r="J339" s="40"/>
      <c r="K339" s="40"/>
      <c r="L339" s="44"/>
      <c r="M339" s="234"/>
      <c r="N339" s="235"/>
      <c r="O339" s="91"/>
      <c r="P339" s="91"/>
      <c r="Q339" s="91"/>
      <c r="R339" s="91"/>
      <c r="S339" s="91"/>
      <c r="T339" s="92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7" t="s">
        <v>163</v>
      </c>
      <c r="AU339" s="17" t="s">
        <v>86</v>
      </c>
    </row>
    <row r="340" s="2" customFormat="1">
      <c r="A340" s="38"/>
      <c r="B340" s="39"/>
      <c r="C340" s="40"/>
      <c r="D340" s="236" t="s">
        <v>165</v>
      </c>
      <c r="E340" s="40"/>
      <c r="F340" s="237" t="s">
        <v>451</v>
      </c>
      <c r="G340" s="40"/>
      <c r="H340" s="40"/>
      <c r="I340" s="233"/>
      <c r="J340" s="40"/>
      <c r="K340" s="40"/>
      <c r="L340" s="44"/>
      <c r="M340" s="234"/>
      <c r="N340" s="235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165</v>
      </c>
      <c r="AU340" s="17" t="s">
        <v>86</v>
      </c>
    </row>
    <row r="341" s="14" customFormat="1">
      <c r="A341" s="14"/>
      <c r="B341" s="249"/>
      <c r="C341" s="250"/>
      <c r="D341" s="231" t="s">
        <v>167</v>
      </c>
      <c r="E341" s="251" t="s">
        <v>1</v>
      </c>
      <c r="F341" s="252" t="s">
        <v>225</v>
      </c>
      <c r="G341" s="250"/>
      <c r="H341" s="251" t="s">
        <v>1</v>
      </c>
      <c r="I341" s="253"/>
      <c r="J341" s="250"/>
      <c r="K341" s="250"/>
      <c r="L341" s="254"/>
      <c r="M341" s="255"/>
      <c r="N341" s="256"/>
      <c r="O341" s="256"/>
      <c r="P341" s="256"/>
      <c r="Q341" s="256"/>
      <c r="R341" s="256"/>
      <c r="S341" s="256"/>
      <c r="T341" s="257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8" t="s">
        <v>167</v>
      </c>
      <c r="AU341" s="258" t="s">
        <v>86</v>
      </c>
      <c r="AV341" s="14" t="s">
        <v>84</v>
      </c>
      <c r="AW341" s="14" t="s">
        <v>32</v>
      </c>
      <c r="AX341" s="14" t="s">
        <v>77</v>
      </c>
      <c r="AY341" s="258" t="s">
        <v>154</v>
      </c>
    </row>
    <row r="342" s="13" customFormat="1">
      <c r="A342" s="13"/>
      <c r="B342" s="238"/>
      <c r="C342" s="239"/>
      <c r="D342" s="231" t="s">
        <v>167</v>
      </c>
      <c r="E342" s="240" t="s">
        <v>1</v>
      </c>
      <c r="F342" s="241" t="s">
        <v>452</v>
      </c>
      <c r="G342" s="239"/>
      <c r="H342" s="242">
        <v>2.8799999999999999</v>
      </c>
      <c r="I342" s="243"/>
      <c r="J342" s="239"/>
      <c r="K342" s="239"/>
      <c r="L342" s="244"/>
      <c r="M342" s="245"/>
      <c r="N342" s="246"/>
      <c r="O342" s="246"/>
      <c r="P342" s="246"/>
      <c r="Q342" s="246"/>
      <c r="R342" s="246"/>
      <c r="S342" s="246"/>
      <c r="T342" s="24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8" t="s">
        <v>167</v>
      </c>
      <c r="AU342" s="248" t="s">
        <v>86</v>
      </c>
      <c r="AV342" s="13" t="s">
        <v>86</v>
      </c>
      <c r="AW342" s="13" t="s">
        <v>32</v>
      </c>
      <c r="AX342" s="13" t="s">
        <v>77</v>
      </c>
      <c r="AY342" s="248" t="s">
        <v>154</v>
      </c>
    </row>
    <row r="343" s="2" customFormat="1" ht="24.15" customHeight="1">
      <c r="A343" s="38"/>
      <c r="B343" s="39"/>
      <c r="C343" s="218" t="s">
        <v>453</v>
      </c>
      <c r="D343" s="218" t="s">
        <v>156</v>
      </c>
      <c r="E343" s="219" t="s">
        <v>454</v>
      </c>
      <c r="F343" s="220" t="s">
        <v>455</v>
      </c>
      <c r="G343" s="221" t="s">
        <v>159</v>
      </c>
      <c r="H343" s="222">
        <v>2.8799999999999999</v>
      </c>
      <c r="I343" s="223"/>
      <c r="J343" s="224">
        <f>ROUND(I343*H343,2)</f>
        <v>0</v>
      </c>
      <c r="K343" s="220" t="s">
        <v>160</v>
      </c>
      <c r="L343" s="44"/>
      <c r="M343" s="225" t="s">
        <v>1</v>
      </c>
      <c r="N343" s="226" t="s">
        <v>42</v>
      </c>
      <c r="O343" s="91"/>
      <c r="P343" s="227">
        <f>O343*H343</f>
        <v>0</v>
      </c>
      <c r="Q343" s="227">
        <v>0</v>
      </c>
      <c r="R343" s="227">
        <f>Q343*H343</f>
        <v>0</v>
      </c>
      <c r="S343" s="227">
        <v>0</v>
      </c>
      <c r="T343" s="228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9" t="s">
        <v>161</v>
      </c>
      <c r="AT343" s="229" t="s">
        <v>156</v>
      </c>
      <c r="AU343" s="229" t="s">
        <v>86</v>
      </c>
      <c r="AY343" s="17" t="s">
        <v>154</v>
      </c>
      <c r="BE343" s="230">
        <f>IF(N343="základní",J343,0)</f>
        <v>0</v>
      </c>
      <c r="BF343" s="230">
        <f>IF(N343="snížená",J343,0)</f>
        <v>0</v>
      </c>
      <c r="BG343" s="230">
        <f>IF(N343="zákl. přenesená",J343,0)</f>
        <v>0</v>
      </c>
      <c r="BH343" s="230">
        <f>IF(N343="sníž. přenesená",J343,0)</f>
        <v>0</v>
      </c>
      <c r="BI343" s="230">
        <f>IF(N343="nulová",J343,0)</f>
        <v>0</v>
      </c>
      <c r="BJ343" s="17" t="s">
        <v>84</v>
      </c>
      <c r="BK343" s="230">
        <f>ROUND(I343*H343,2)</f>
        <v>0</v>
      </c>
      <c r="BL343" s="17" t="s">
        <v>161</v>
      </c>
      <c r="BM343" s="229" t="s">
        <v>456</v>
      </c>
    </row>
    <row r="344" s="2" customFormat="1">
      <c r="A344" s="38"/>
      <c r="B344" s="39"/>
      <c r="C344" s="40"/>
      <c r="D344" s="231" t="s">
        <v>163</v>
      </c>
      <c r="E344" s="40"/>
      <c r="F344" s="232" t="s">
        <v>457</v>
      </c>
      <c r="G344" s="40"/>
      <c r="H344" s="40"/>
      <c r="I344" s="233"/>
      <c r="J344" s="40"/>
      <c r="K344" s="40"/>
      <c r="L344" s="44"/>
      <c r="M344" s="234"/>
      <c r="N344" s="235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163</v>
      </c>
      <c r="AU344" s="17" t="s">
        <v>86</v>
      </c>
    </row>
    <row r="345" s="2" customFormat="1">
      <c r="A345" s="38"/>
      <c r="B345" s="39"/>
      <c r="C345" s="40"/>
      <c r="D345" s="236" t="s">
        <v>165</v>
      </c>
      <c r="E345" s="40"/>
      <c r="F345" s="237" t="s">
        <v>458</v>
      </c>
      <c r="G345" s="40"/>
      <c r="H345" s="40"/>
      <c r="I345" s="233"/>
      <c r="J345" s="40"/>
      <c r="K345" s="40"/>
      <c r="L345" s="44"/>
      <c r="M345" s="234"/>
      <c r="N345" s="235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165</v>
      </c>
      <c r="AU345" s="17" t="s">
        <v>86</v>
      </c>
    </row>
    <row r="346" s="2" customFormat="1" ht="33" customHeight="1">
      <c r="A346" s="38"/>
      <c r="B346" s="39"/>
      <c r="C346" s="218" t="s">
        <v>459</v>
      </c>
      <c r="D346" s="218" t="s">
        <v>156</v>
      </c>
      <c r="E346" s="219" t="s">
        <v>460</v>
      </c>
      <c r="F346" s="220" t="s">
        <v>461</v>
      </c>
      <c r="G346" s="221" t="s">
        <v>462</v>
      </c>
      <c r="H346" s="222">
        <v>2</v>
      </c>
      <c r="I346" s="223"/>
      <c r="J346" s="224">
        <f>ROUND(I346*H346,2)</f>
        <v>0</v>
      </c>
      <c r="K346" s="220" t="s">
        <v>160</v>
      </c>
      <c r="L346" s="44"/>
      <c r="M346" s="225" t="s">
        <v>1</v>
      </c>
      <c r="N346" s="226" t="s">
        <v>42</v>
      </c>
      <c r="O346" s="91"/>
      <c r="P346" s="227">
        <f>O346*H346</f>
        <v>0</v>
      </c>
      <c r="Q346" s="227">
        <v>0.050220000000000001</v>
      </c>
      <c r="R346" s="227">
        <f>Q346*H346</f>
        <v>0.10044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161</v>
      </c>
      <c r="AT346" s="229" t="s">
        <v>156</v>
      </c>
      <c r="AU346" s="229" t="s">
        <v>86</v>
      </c>
      <c r="AY346" s="17" t="s">
        <v>154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84</v>
      </c>
      <c r="BK346" s="230">
        <f>ROUND(I346*H346,2)</f>
        <v>0</v>
      </c>
      <c r="BL346" s="17" t="s">
        <v>161</v>
      </c>
      <c r="BM346" s="229" t="s">
        <v>463</v>
      </c>
    </row>
    <row r="347" s="2" customFormat="1">
      <c r="A347" s="38"/>
      <c r="B347" s="39"/>
      <c r="C347" s="40"/>
      <c r="D347" s="231" t="s">
        <v>163</v>
      </c>
      <c r="E347" s="40"/>
      <c r="F347" s="232" t="s">
        <v>464</v>
      </c>
      <c r="G347" s="40"/>
      <c r="H347" s="40"/>
      <c r="I347" s="233"/>
      <c r="J347" s="40"/>
      <c r="K347" s="40"/>
      <c r="L347" s="44"/>
      <c r="M347" s="234"/>
      <c r="N347" s="235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163</v>
      </c>
      <c r="AU347" s="17" t="s">
        <v>86</v>
      </c>
    </row>
    <row r="348" s="2" customFormat="1">
      <c r="A348" s="38"/>
      <c r="B348" s="39"/>
      <c r="C348" s="40"/>
      <c r="D348" s="236" t="s">
        <v>165</v>
      </c>
      <c r="E348" s="40"/>
      <c r="F348" s="237" t="s">
        <v>465</v>
      </c>
      <c r="G348" s="40"/>
      <c r="H348" s="40"/>
      <c r="I348" s="233"/>
      <c r="J348" s="40"/>
      <c r="K348" s="40"/>
      <c r="L348" s="44"/>
      <c r="M348" s="234"/>
      <c r="N348" s="235"/>
      <c r="O348" s="91"/>
      <c r="P348" s="91"/>
      <c r="Q348" s="91"/>
      <c r="R348" s="91"/>
      <c r="S348" s="91"/>
      <c r="T348" s="92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7" t="s">
        <v>165</v>
      </c>
      <c r="AU348" s="17" t="s">
        <v>86</v>
      </c>
    </row>
    <row r="349" s="14" customFormat="1">
      <c r="A349" s="14"/>
      <c r="B349" s="249"/>
      <c r="C349" s="250"/>
      <c r="D349" s="231" t="s">
        <v>167</v>
      </c>
      <c r="E349" s="251" t="s">
        <v>1</v>
      </c>
      <c r="F349" s="252" t="s">
        <v>466</v>
      </c>
      <c r="G349" s="250"/>
      <c r="H349" s="251" t="s">
        <v>1</v>
      </c>
      <c r="I349" s="253"/>
      <c r="J349" s="250"/>
      <c r="K349" s="250"/>
      <c r="L349" s="254"/>
      <c r="M349" s="255"/>
      <c r="N349" s="256"/>
      <c r="O349" s="256"/>
      <c r="P349" s="256"/>
      <c r="Q349" s="256"/>
      <c r="R349" s="256"/>
      <c r="S349" s="256"/>
      <c r="T349" s="257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8" t="s">
        <v>167</v>
      </c>
      <c r="AU349" s="258" t="s">
        <v>86</v>
      </c>
      <c r="AV349" s="14" t="s">
        <v>84</v>
      </c>
      <c r="AW349" s="14" t="s">
        <v>32</v>
      </c>
      <c r="AX349" s="14" t="s">
        <v>77</v>
      </c>
      <c r="AY349" s="258" t="s">
        <v>154</v>
      </c>
    </row>
    <row r="350" s="13" customFormat="1">
      <c r="A350" s="13"/>
      <c r="B350" s="238"/>
      <c r="C350" s="239"/>
      <c r="D350" s="231" t="s">
        <v>167</v>
      </c>
      <c r="E350" s="240" t="s">
        <v>1</v>
      </c>
      <c r="F350" s="241" t="s">
        <v>467</v>
      </c>
      <c r="G350" s="239"/>
      <c r="H350" s="242">
        <v>2</v>
      </c>
      <c r="I350" s="243"/>
      <c r="J350" s="239"/>
      <c r="K350" s="239"/>
      <c r="L350" s="244"/>
      <c r="M350" s="245"/>
      <c r="N350" s="246"/>
      <c r="O350" s="246"/>
      <c r="P350" s="246"/>
      <c r="Q350" s="246"/>
      <c r="R350" s="246"/>
      <c r="S350" s="246"/>
      <c r="T350" s="24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8" t="s">
        <v>167</v>
      </c>
      <c r="AU350" s="248" t="s">
        <v>86</v>
      </c>
      <c r="AV350" s="13" t="s">
        <v>86</v>
      </c>
      <c r="AW350" s="13" t="s">
        <v>32</v>
      </c>
      <c r="AX350" s="13" t="s">
        <v>77</v>
      </c>
      <c r="AY350" s="248" t="s">
        <v>154</v>
      </c>
    </row>
    <row r="351" s="2" customFormat="1" ht="24.15" customHeight="1">
      <c r="A351" s="38"/>
      <c r="B351" s="39"/>
      <c r="C351" s="218" t="s">
        <v>468</v>
      </c>
      <c r="D351" s="218" t="s">
        <v>156</v>
      </c>
      <c r="E351" s="219" t="s">
        <v>469</v>
      </c>
      <c r="F351" s="220" t="s">
        <v>470</v>
      </c>
      <c r="G351" s="221" t="s">
        <v>212</v>
      </c>
      <c r="H351" s="222">
        <v>14.887000000000001</v>
      </c>
      <c r="I351" s="223"/>
      <c r="J351" s="224">
        <f>ROUND(I351*H351,2)</f>
        <v>0</v>
      </c>
      <c r="K351" s="220" t="s">
        <v>160</v>
      </c>
      <c r="L351" s="44"/>
      <c r="M351" s="225" t="s">
        <v>1</v>
      </c>
      <c r="N351" s="226" t="s">
        <v>42</v>
      </c>
      <c r="O351" s="91"/>
      <c r="P351" s="227">
        <f>O351*H351</f>
        <v>0</v>
      </c>
      <c r="Q351" s="227">
        <v>2.5018899999999999</v>
      </c>
      <c r="R351" s="227">
        <f>Q351*H351</f>
        <v>37.245636429999998</v>
      </c>
      <c r="S351" s="227">
        <v>0</v>
      </c>
      <c r="T351" s="228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9" t="s">
        <v>161</v>
      </c>
      <c r="AT351" s="229" t="s">
        <v>156</v>
      </c>
      <c r="AU351" s="229" t="s">
        <v>86</v>
      </c>
      <c r="AY351" s="17" t="s">
        <v>154</v>
      </c>
      <c r="BE351" s="230">
        <f>IF(N351="základní",J351,0)</f>
        <v>0</v>
      </c>
      <c r="BF351" s="230">
        <f>IF(N351="snížená",J351,0)</f>
        <v>0</v>
      </c>
      <c r="BG351" s="230">
        <f>IF(N351="zákl. přenesená",J351,0)</f>
        <v>0</v>
      </c>
      <c r="BH351" s="230">
        <f>IF(N351="sníž. přenesená",J351,0)</f>
        <v>0</v>
      </c>
      <c r="BI351" s="230">
        <f>IF(N351="nulová",J351,0)</f>
        <v>0</v>
      </c>
      <c r="BJ351" s="17" t="s">
        <v>84</v>
      </c>
      <c r="BK351" s="230">
        <f>ROUND(I351*H351,2)</f>
        <v>0</v>
      </c>
      <c r="BL351" s="17" t="s">
        <v>161</v>
      </c>
      <c r="BM351" s="229" t="s">
        <v>471</v>
      </c>
    </row>
    <row r="352" s="2" customFormat="1">
      <c r="A352" s="38"/>
      <c r="B352" s="39"/>
      <c r="C352" s="40"/>
      <c r="D352" s="231" t="s">
        <v>163</v>
      </c>
      <c r="E352" s="40"/>
      <c r="F352" s="232" t="s">
        <v>472</v>
      </c>
      <c r="G352" s="40"/>
      <c r="H352" s="40"/>
      <c r="I352" s="233"/>
      <c r="J352" s="40"/>
      <c r="K352" s="40"/>
      <c r="L352" s="44"/>
      <c r="M352" s="234"/>
      <c r="N352" s="235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163</v>
      </c>
      <c r="AU352" s="17" t="s">
        <v>86</v>
      </c>
    </row>
    <row r="353" s="2" customFormat="1">
      <c r="A353" s="38"/>
      <c r="B353" s="39"/>
      <c r="C353" s="40"/>
      <c r="D353" s="236" t="s">
        <v>165</v>
      </c>
      <c r="E353" s="40"/>
      <c r="F353" s="237" t="s">
        <v>473</v>
      </c>
      <c r="G353" s="40"/>
      <c r="H353" s="40"/>
      <c r="I353" s="233"/>
      <c r="J353" s="40"/>
      <c r="K353" s="40"/>
      <c r="L353" s="44"/>
      <c r="M353" s="234"/>
      <c r="N353" s="235"/>
      <c r="O353" s="91"/>
      <c r="P353" s="91"/>
      <c r="Q353" s="91"/>
      <c r="R353" s="91"/>
      <c r="S353" s="91"/>
      <c r="T353" s="92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7" t="s">
        <v>165</v>
      </c>
      <c r="AU353" s="17" t="s">
        <v>86</v>
      </c>
    </row>
    <row r="354" s="2" customFormat="1">
      <c r="A354" s="38"/>
      <c r="B354" s="39"/>
      <c r="C354" s="40"/>
      <c r="D354" s="231" t="s">
        <v>354</v>
      </c>
      <c r="E354" s="40"/>
      <c r="F354" s="259" t="s">
        <v>474</v>
      </c>
      <c r="G354" s="40"/>
      <c r="H354" s="40"/>
      <c r="I354" s="233"/>
      <c r="J354" s="40"/>
      <c r="K354" s="40"/>
      <c r="L354" s="44"/>
      <c r="M354" s="234"/>
      <c r="N354" s="235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354</v>
      </c>
      <c r="AU354" s="17" t="s">
        <v>86</v>
      </c>
    </row>
    <row r="355" s="14" customFormat="1">
      <c r="A355" s="14"/>
      <c r="B355" s="249"/>
      <c r="C355" s="250"/>
      <c r="D355" s="231" t="s">
        <v>167</v>
      </c>
      <c r="E355" s="251" t="s">
        <v>1</v>
      </c>
      <c r="F355" s="252" t="s">
        <v>475</v>
      </c>
      <c r="G355" s="250"/>
      <c r="H355" s="251" t="s">
        <v>1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8" t="s">
        <v>167</v>
      </c>
      <c r="AU355" s="258" t="s">
        <v>86</v>
      </c>
      <c r="AV355" s="14" t="s">
        <v>84</v>
      </c>
      <c r="AW355" s="14" t="s">
        <v>32</v>
      </c>
      <c r="AX355" s="14" t="s">
        <v>77</v>
      </c>
      <c r="AY355" s="258" t="s">
        <v>154</v>
      </c>
    </row>
    <row r="356" s="13" customFormat="1">
      <c r="A356" s="13"/>
      <c r="B356" s="238"/>
      <c r="C356" s="239"/>
      <c r="D356" s="231" t="s">
        <v>167</v>
      </c>
      <c r="E356" s="240" t="s">
        <v>1</v>
      </c>
      <c r="F356" s="241" t="s">
        <v>476</v>
      </c>
      <c r="G356" s="239"/>
      <c r="H356" s="242">
        <v>14.887000000000001</v>
      </c>
      <c r="I356" s="243"/>
      <c r="J356" s="239"/>
      <c r="K356" s="239"/>
      <c r="L356" s="244"/>
      <c r="M356" s="245"/>
      <c r="N356" s="246"/>
      <c r="O356" s="246"/>
      <c r="P356" s="246"/>
      <c r="Q356" s="246"/>
      <c r="R356" s="246"/>
      <c r="S356" s="246"/>
      <c r="T356" s="24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8" t="s">
        <v>167</v>
      </c>
      <c r="AU356" s="248" t="s">
        <v>86</v>
      </c>
      <c r="AV356" s="13" t="s">
        <v>86</v>
      </c>
      <c r="AW356" s="13" t="s">
        <v>32</v>
      </c>
      <c r="AX356" s="13" t="s">
        <v>77</v>
      </c>
      <c r="AY356" s="248" t="s">
        <v>154</v>
      </c>
    </row>
    <row r="357" s="2" customFormat="1" ht="24.15" customHeight="1">
      <c r="A357" s="38"/>
      <c r="B357" s="39"/>
      <c r="C357" s="218" t="s">
        <v>477</v>
      </c>
      <c r="D357" s="218" t="s">
        <v>156</v>
      </c>
      <c r="E357" s="219" t="s">
        <v>478</v>
      </c>
      <c r="F357" s="220" t="s">
        <v>479</v>
      </c>
      <c r="G357" s="221" t="s">
        <v>159</v>
      </c>
      <c r="H357" s="222">
        <v>103.08799999999999</v>
      </c>
      <c r="I357" s="223"/>
      <c r="J357" s="224">
        <f>ROUND(I357*H357,2)</f>
        <v>0</v>
      </c>
      <c r="K357" s="220" t="s">
        <v>160</v>
      </c>
      <c r="L357" s="44"/>
      <c r="M357" s="225" t="s">
        <v>1</v>
      </c>
      <c r="N357" s="226" t="s">
        <v>42</v>
      </c>
      <c r="O357" s="91"/>
      <c r="P357" s="227">
        <f>O357*H357</f>
        <v>0</v>
      </c>
      <c r="Q357" s="227">
        <v>0.00142</v>
      </c>
      <c r="R357" s="227">
        <f>Q357*H357</f>
        <v>0.14638496000000001</v>
      </c>
      <c r="S357" s="227">
        <v>0</v>
      </c>
      <c r="T357" s="228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9" t="s">
        <v>161</v>
      </c>
      <c r="AT357" s="229" t="s">
        <v>156</v>
      </c>
      <c r="AU357" s="229" t="s">
        <v>86</v>
      </c>
      <c r="AY357" s="17" t="s">
        <v>154</v>
      </c>
      <c r="BE357" s="230">
        <f>IF(N357="základní",J357,0)</f>
        <v>0</v>
      </c>
      <c r="BF357" s="230">
        <f>IF(N357="snížená",J357,0)</f>
        <v>0</v>
      </c>
      <c r="BG357" s="230">
        <f>IF(N357="zákl. přenesená",J357,0)</f>
        <v>0</v>
      </c>
      <c r="BH357" s="230">
        <f>IF(N357="sníž. přenesená",J357,0)</f>
        <v>0</v>
      </c>
      <c r="BI357" s="230">
        <f>IF(N357="nulová",J357,0)</f>
        <v>0</v>
      </c>
      <c r="BJ357" s="17" t="s">
        <v>84</v>
      </c>
      <c r="BK357" s="230">
        <f>ROUND(I357*H357,2)</f>
        <v>0</v>
      </c>
      <c r="BL357" s="17" t="s">
        <v>161</v>
      </c>
      <c r="BM357" s="229" t="s">
        <v>480</v>
      </c>
    </row>
    <row r="358" s="2" customFormat="1">
      <c r="A358" s="38"/>
      <c r="B358" s="39"/>
      <c r="C358" s="40"/>
      <c r="D358" s="231" t="s">
        <v>163</v>
      </c>
      <c r="E358" s="40"/>
      <c r="F358" s="232" t="s">
        <v>481</v>
      </c>
      <c r="G358" s="40"/>
      <c r="H358" s="40"/>
      <c r="I358" s="233"/>
      <c r="J358" s="40"/>
      <c r="K358" s="40"/>
      <c r="L358" s="44"/>
      <c r="M358" s="234"/>
      <c r="N358" s="235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163</v>
      </c>
      <c r="AU358" s="17" t="s">
        <v>86</v>
      </c>
    </row>
    <row r="359" s="2" customFormat="1">
      <c r="A359" s="38"/>
      <c r="B359" s="39"/>
      <c r="C359" s="40"/>
      <c r="D359" s="236" t="s">
        <v>165</v>
      </c>
      <c r="E359" s="40"/>
      <c r="F359" s="237" t="s">
        <v>482</v>
      </c>
      <c r="G359" s="40"/>
      <c r="H359" s="40"/>
      <c r="I359" s="233"/>
      <c r="J359" s="40"/>
      <c r="K359" s="40"/>
      <c r="L359" s="44"/>
      <c r="M359" s="234"/>
      <c r="N359" s="235"/>
      <c r="O359" s="91"/>
      <c r="P359" s="91"/>
      <c r="Q359" s="91"/>
      <c r="R359" s="91"/>
      <c r="S359" s="91"/>
      <c r="T359" s="92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165</v>
      </c>
      <c r="AU359" s="17" t="s">
        <v>86</v>
      </c>
    </row>
    <row r="360" s="14" customFormat="1">
      <c r="A360" s="14"/>
      <c r="B360" s="249"/>
      <c r="C360" s="250"/>
      <c r="D360" s="231" t="s">
        <v>167</v>
      </c>
      <c r="E360" s="251" t="s">
        <v>1</v>
      </c>
      <c r="F360" s="252" t="s">
        <v>475</v>
      </c>
      <c r="G360" s="250"/>
      <c r="H360" s="251" t="s">
        <v>1</v>
      </c>
      <c r="I360" s="253"/>
      <c r="J360" s="250"/>
      <c r="K360" s="250"/>
      <c r="L360" s="254"/>
      <c r="M360" s="255"/>
      <c r="N360" s="256"/>
      <c r="O360" s="256"/>
      <c r="P360" s="256"/>
      <c r="Q360" s="256"/>
      <c r="R360" s="256"/>
      <c r="S360" s="256"/>
      <c r="T360" s="257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8" t="s">
        <v>167</v>
      </c>
      <c r="AU360" s="258" t="s">
        <v>86</v>
      </c>
      <c r="AV360" s="14" t="s">
        <v>84</v>
      </c>
      <c r="AW360" s="14" t="s">
        <v>32</v>
      </c>
      <c r="AX360" s="14" t="s">
        <v>77</v>
      </c>
      <c r="AY360" s="258" t="s">
        <v>154</v>
      </c>
    </row>
    <row r="361" s="13" customFormat="1">
      <c r="A361" s="13"/>
      <c r="B361" s="238"/>
      <c r="C361" s="239"/>
      <c r="D361" s="231" t="s">
        <v>167</v>
      </c>
      <c r="E361" s="240" t="s">
        <v>1</v>
      </c>
      <c r="F361" s="241" t="s">
        <v>483</v>
      </c>
      <c r="G361" s="239"/>
      <c r="H361" s="242">
        <v>103.08799999999999</v>
      </c>
      <c r="I361" s="243"/>
      <c r="J361" s="239"/>
      <c r="K361" s="239"/>
      <c r="L361" s="244"/>
      <c r="M361" s="245"/>
      <c r="N361" s="246"/>
      <c r="O361" s="246"/>
      <c r="P361" s="246"/>
      <c r="Q361" s="246"/>
      <c r="R361" s="246"/>
      <c r="S361" s="246"/>
      <c r="T361" s="24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8" t="s">
        <v>167</v>
      </c>
      <c r="AU361" s="248" t="s">
        <v>86</v>
      </c>
      <c r="AV361" s="13" t="s">
        <v>86</v>
      </c>
      <c r="AW361" s="13" t="s">
        <v>32</v>
      </c>
      <c r="AX361" s="13" t="s">
        <v>77</v>
      </c>
      <c r="AY361" s="248" t="s">
        <v>154</v>
      </c>
    </row>
    <row r="362" s="2" customFormat="1" ht="24.15" customHeight="1">
      <c r="A362" s="38"/>
      <c r="B362" s="39"/>
      <c r="C362" s="218" t="s">
        <v>484</v>
      </c>
      <c r="D362" s="218" t="s">
        <v>156</v>
      </c>
      <c r="E362" s="219" t="s">
        <v>485</v>
      </c>
      <c r="F362" s="220" t="s">
        <v>486</v>
      </c>
      <c r="G362" s="221" t="s">
        <v>159</v>
      </c>
      <c r="H362" s="222">
        <v>103.08799999999999</v>
      </c>
      <c r="I362" s="223"/>
      <c r="J362" s="224">
        <f>ROUND(I362*H362,2)</f>
        <v>0</v>
      </c>
      <c r="K362" s="220" t="s">
        <v>160</v>
      </c>
      <c r="L362" s="44"/>
      <c r="M362" s="225" t="s">
        <v>1</v>
      </c>
      <c r="N362" s="226" t="s">
        <v>42</v>
      </c>
      <c r="O362" s="91"/>
      <c r="P362" s="227">
        <f>O362*H362</f>
        <v>0</v>
      </c>
      <c r="Q362" s="227">
        <v>0</v>
      </c>
      <c r="R362" s="227">
        <f>Q362*H362</f>
        <v>0</v>
      </c>
      <c r="S362" s="227">
        <v>0</v>
      </c>
      <c r="T362" s="228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9" t="s">
        <v>161</v>
      </c>
      <c r="AT362" s="229" t="s">
        <v>156</v>
      </c>
      <c r="AU362" s="229" t="s">
        <v>86</v>
      </c>
      <c r="AY362" s="17" t="s">
        <v>154</v>
      </c>
      <c r="BE362" s="230">
        <f>IF(N362="základní",J362,0)</f>
        <v>0</v>
      </c>
      <c r="BF362" s="230">
        <f>IF(N362="snížená",J362,0)</f>
        <v>0</v>
      </c>
      <c r="BG362" s="230">
        <f>IF(N362="zákl. přenesená",J362,0)</f>
        <v>0</v>
      </c>
      <c r="BH362" s="230">
        <f>IF(N362="sníž. přenesená",J362,0)</f>
        <v>0</v>
      </c>
      <c r="BI362" s="230">
        <f>IF(N362="nulová",J362,0)</f>
        <v>0</v>
      </c>
      <c r="BJ362" s="17" t="s">
        <v>84</v>
      </c>
      <c r="BK362" s="230">
        <f>ROUND(I362*H362,2)</f>
        <v>0</v>
      </c>
      <c r="BL362" s="17" t="s">
        <v>161</v>
      </c>
      <c r="BM362" s="229" t="s">
        <v>487</v>
      </c>
    </row>
    <row r="363" s="2" customFormat="1">
      <c r="A363" s="38"/>
      <c r="B363" s="39"/>
      <c r="C363" s="40"/>
      <c r="D363" s="231" t="s">
        <v>163</v>
      </c>
      <c r="E363" s="40"/>
      <c r="F363" s="232" t="s">
        <v>488</v>
      </c>
      <c r="G363" s="40"/>
      <c r="H363" s="40"/>
      <c r="I363" s="233"/>
      <c r="J363" s="40"/>
      <c r="K363" s="40"/>
      <c r="L363" s="44"/>
      <c r="M363" s="234"/>
      <c r="N363" s="235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163</v>
      </c>
      <c r="AU363" s="17" t="s">
        <v>86</v>
      </c>
    </row>
    <row r="364" s="2" customFormat="1">
      <c r="A364" s="38"/>
      <c r="B364" s="39"/>
      <c r="C364" s="40"/>
      <c r="D364" s="236" t="s">
        <v>165</v>
      </c>
      <c r="E364" s="40"/>
      <c r="F364" s="237" t="s">
        <v>489</v>
      </c>
      <c r="G364" s="40"/>
      <c r="H364" s="40"/>
      <c r="I364" s="233"/>
      <c r="J364" s="40"/>
      <c r="K364" s="40"/>
      <c r="L364" s="44"/>
      <c r="M364" s="234"/>
      <c r="N364" s="235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165</v>
      </c>
      <c r="AU364" s="17" t="s">
        <v>86</v>
      </c>
    </row>
    <row r="365" s="2" customFormat="1" ht="24.15" customHeight="1">
      <c r="A365" s="38"/>
      <c r="B365" s="39"/>
      <c r="C365" s="218" t="s">
        <v>490</v>
      </c>
      <c r="D365" s="218" t="s">
        <v>156</v>
      </c>
      <c r="E365" s="219" t="s">
        <v>391</v>
      </c>
      <c r="F365" s="220" t="s">
        <v>392</v>
      </c>
      <c r="G365" s="221" t="s">
        <v>159</v>
      </c>
      <c r="H365" s="222">
        <v>103.08799999999999</v>
      </c>
      <c r="I365" s="223"/>
      <c r="J365" s="224">
        <f>ROUND(I365*H365,2)</f>
        <v>0</v>
      </c>
      <c r="K365" s="220" t="s">
        <v>160</v>
      </c>
      <c r="L365" s="44"/>
      <c r="M365" s="225" t="s">
        <v>1</v>
      </c>
      <c r="N365" s="226" t="s">
        <v>42</v>
      </c>
      <c r="O365" s="91"/>
      <c r="P365" s="227">
        <f>O365*H365</f>
        <v>0</v>
      </c>
      <c r="Q365" s="227">
        <v>0.0025000000000000001</v>
      </c>
      <c r="R365" s="227">
        <f>Q365*H365</f>
        <v>0.25772</v>
      </c>
      <c r="S365" s="227">
        <v>0</v>
      </c>
      <c r="T365" s="228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9" t="s">
        <v>161</v>
      </c>
      <c r="AT365" s="229" t="s">
        <v>156</v>
      </c>
      <c r="AU365" s="229" t="s">
        <v>86</v>
      </c>
      <c r="AY365" s="17" t="s">
        <v>154</v>
      </c>
      <c r="BE365" s="230">
        <f>IF(N365="základní",J365,0)</f>
        <v>0</v>
      </c>
      <c r="BF365" s="230">
        <f>IF(N365="snížená",J365,0)</f>
        <v>0</v>
      </c>
      <c r="BG365" s="230">
        <f>IF(N365="zákl. přenesená",J365,0)</f>
        <v>0</v>
      </c>
      <c r="BH365" s="230">
        <f>IF(N365="sníž. přenesená",J365,0)</f>
        <v>0</v>
      </c>
      <c r="BI365" s="230">
        <f>IF(N365="nulová",J365,0)</f>
        <v>0</v>
      </c>
      <c r="BJ365" s="17" t="s">
        <v>84</v>
      </c>
      <c r="BK365" s="230">
        <f>ROUND(I365*H365,2)</f>
        <v>0</v>
      </c>
      <c r="BL365" s="17" t="s">
        <v>161</v>
      </c>
      <c r="BM365" s="229" t="s">
        <v>491</v>
      </c>
    </row>
    <row r="366" s="2" customFormat="1">
      <c r="A366" s="38"/>
      <c r="B366" s="39"/>
      <c r="C366" s="40"/>
      <c r="D366" s="231" t="s">
        <v>163</v>
      </c>
      <c r="E366" s="40"/>
      <c r="F366" s="232" t="s">
        <v>394</v>
      </c>
      <c r="G366" s="40"/>
      <c r="H366" s="40"/>
      <c r="I366" s="233"/>
      <c r="J366" s="40"/>
      <c r="K366" s="40"/>
      <c r="L366" s="44"/>
      <c r="M366" s="234"/>
      <c r="N366" s="235"/>
      <c r="O366" s="91"/>
      <c r="P366" s="91"/>
      <c r="Q366" s="91"/>
      <c r="R366" s="91"/>
      <c r="S366" s="91"/>
      <c r="T366" s="92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7" t="s">
        <v>163</v>
      </c>
      <c r="AU366" s="17" t="s">
        <v>86</v>
      </c>
    </row>
    <row r="367" s="2" customFormat="1">
      <c r="A367" s="38"/>
      <c r="B367" s="39"/>
      <c r="C367" s="40"/>
      <c r="D367" s="236" t="s">
        <v>165</v>
      </c>
      <c r="E367" s="40"/>
      <c r="F367" s="237" t="s">
        <v>395</v>
      </c>
      <c r="G367" s="40"/>
      <c r="H367" s="40"/>
      <c r="I367" s="233"/>
      <c r="J367" s="40"/>
      <c r="K367" s="40"/>
      <c r="L367" s="44"/>
      <c r="M367" s="234"/>
      <c r="N367" s="235"/>
      <c r="O367" s="91"/>
      <c r="P367" s="91"/>
      <c r="Q367" s="91"/>
      <c r="R367" s="91"/>
      <c r="S367" s="91"/>
      <c r="T367" s="92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7" t="s">
        <v>165</v>
      </c>
      <c r="AU367" s="17" t="s">
        <v>86</v>
      </c>
    </row>
    <row r="368" s="2" customFormat="1">
      <c r="A368" s="38"/>
      <c r="B368" s="39"/>
      <c r="C368" s="40"/>
      <c r="D368" s="231" t="s">
        <v>354</v>
      </c>
      <c r="E368" s="40"/>
      <c r="F368" s="259" t="s">
        <v>492</v>
      </c>
      <c r="G368" s="40"/>
      <c r="H368" s="40"/>
      <c r="I368" s="233"/>
      <c r="J368" s="40"/>
      <c r="K368" s="40"/>
      <c r="L368" s="44"/>
      <c r="M368" s="234"/>
      <c r="N368" s="235"/>
      <c r="O368" s="91"/>
      <c r="P368" s="91"/>
      <c r="Q368" s="91"/>
      <c r="R368" s="91"/>
      <c r="S368" s="91"/>
      <c r="T368" s="92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354</v>
      </c>
      <c r="AU368" s="17" t="s">
        <v>86</v>
      </c>
    </row>
    <row r="369" s="2" customFormat="1" ht="24.15" customHeight="1">
      <c r="A369" s="38"/>
      <c r="B369" s="39"/>
      <c r="C369" s="218" t="s">
        <v>493</v>
      </c>
      <c r="D369" s="218" t="s">
        <v>156</v>
      </c>
      <c r="E369" s="219" t="s">
        <v>494</v>
      </c>
      <c r="F369" s="220" t="s">
        <v>495</v>
      </c>
      <c r="G369" s="221" t="s">
        <v>287</v>
      </c>
      <c r="H369" s="222">
        <v>0.89300000000000002</v>
      </c>
      <c r="I369" s="223"/>
      <c r="J369" s="224">
        <f>ROUND(I369*H369,2)</f>
        <v>0</v>
      </c>
      <c r="K369" s="220" t="s">
        <v>160</v>
      </c>
      <c r="L369" s="44"/>
      <c r="M369" s="225" t="s">
        <v>1</v>
      </c>
      <c r="N369" s="226" t="s">
        <v>42</v>
      </c>
      <c r="O369" s="91"/>
      <c r="P369" s="227">
        <f>O369*H369</f>
        <v>0</v>
      </c>
      <c r="Q369" s="227">
        <v>1.0508900000000001</v>
      </c>
      <c r="R369" s="227">
        <f>Q369*H369</f>
        <v>0.93844477000000015</v>
      </c>
      <c r="S369" s="227">
        <v>0</v>
      </c>
      <c r="T369" s="228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29" t="s">
        <v>161</v>
      </c>
      <c r="AT369" s="229" t="s">
        <v>156</v>
      </c>
      <c r="AU369" s="229" t="s">
        <v>86</v>
      </c>
      <c r="AY369" s="17" t="s">
        <v>154</v>
      </c>
      <c r="BE369" s="230">
        <f>IF(N369="základní",J369,0)</f>
        <v>0</v>
      </c>
      <c r="BF369" s="230">
        <f>IF(N369="snížená",J369,0)</f>
        <v>0</v>
      </c>
      <c r="BG369" s="230">
        <f>IF(N369="zákl. přenesená",J369,0)</f>
        <v>0</v>
      </c>
      <c r="BH369" s="230">
        <f>IF(N369="sníž. přenesená",J369,0)</f>
        <v>0</v>
      </c>
      <c r="BI369" s="230">
        <f>IF(N369="nulová",J369,0)</f>
        <v>0</v>
      </c>
      <c r="BJ369" s="17" t="s">
        <v>84</v>
      </c>
      <c r="BK369" s="230">
        <f>ROUND(I369*H369,2)</f>
        <v>0</v>
      </c>
      <c r="BL369" s="17" t="s">
        <v>161</v>
      </c>
      <c r="BM369" s="229" t="s">
        <v>496</v>
      </c>
    </row>
    <row r="370" s="2" customFormat="1">
      <c r="A370" s="38"/>
      <c r="B370" s="39"/>
      <c r="C370" s="40"/>
      <c r="D370" s="231" t="s">
        <v>163</v>
      </c>
      <c r="E370" s="40"/>
      <c r="F370" s="232" t="s">
        <v>497</v>
      </c>
      <c r="G370" s="40"/>
      <c r="H370" s="40"/>
      <c r="I370" s="233"/>
      <c r="J370" s="40"/>
      <c r="K370" s="40"/>
      <c r="L370" s="44"/>
      <c r="M370" s="234"/>
      <c r="N370" s="235"/>
      <c r="O370" s="91"/>
      <c r="P370" s="91"/>
      <c r="Q370" s="91"/>
      <c r="R370" s="91"/>
      <c r="S370" s="91"/>
      <c r="T370" s="92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7" t="s">
        <v>163</v>
      </c>
      <c r="AU370" s="17" t="s">
        <v>86</v>
      </c>
    </row>
    <row r="371" s="2" customFormat="1">
      <c r="A371" s="38"/>
      <c r="B371" s="39"/>
      <c r="C371" s="40"/>
      <c r="D371" s="236" t="s">
        <v>165</v>
      </c>
      <c r="E371" s="40"/>
      <c r="F371" s="237" t="s">
        <v>498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165</v>
      </c>
      <c r="AU371" s="17" t="s">
        <v>86</v>
      </c>
    </row>
    <row r="372" s="14" customFormat="1">
      <c r="A372" s="14"/>
      <c r="B372" s="249"/>
      <c r="C372" s="250"/>
      <c r="D372" s="231" t="s">
        <v>167</v>
      </c>
      <c r="E372" s="251" t="s">
        <v>1</v>
      </c>
      <c r="F372" s="252" t="s">
        <v>499</v>
      </c>
      <c r="G372" s="250"/>
      <c r="H372" s="251" t="s">
        <v>1</v>
      </c>
      <c r="I372" s="253"/>
      <c r="J372" s="250"/>
      <c r="K372" s="250"/>
      <c r="L372" s="254"/>
      <c r="M372" s="255"/>
      <c r="N372" s="256"/>
      <c r="O372" s="256"/>
      <c r="P372" s="256"/>
      <c r="Q372" s="256"/>
      <c r="R372" s="256"/>
      <c r="S372" s="256"/>
      <c r="T372" s="257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8" t="s">
        <v>167</v>
      </c>
      <c r="AU372" s="258" t="s">
        <v>86</v>
      </c>
      <c r="AV372" s="14" t="s">
        <v>84</v>
      </c>
      <c r="AW372" s="14" t="s">
        <v>32</v>
      </c>
      <c r="AX372" s="14" t="s">
        <v>77</v>
      </c>
      <c r="AY372" s="258" t="s">
        <v>154</v>
      </c>
    </row>
    <row r="373" s="13" customFormat="1">
      <c r="A373" s="13"/>
      <c r="B373" s="238"/>
      <c r="C373" s="239"/>
      <c r="D373" s="231" t="s">
        <v>167</v>
      </c>
      <c r="E373" s="240" t="s">
        <v>1</v>
      </c>
      <c r="F373" s="241" t="s">
        <v>500</v>
      </c>
      <c r="G373" s="239"/>
      <c r="H373" s="242">
        <v>0.89300000000000002</v>
      </c>
      <c r="I373" s="243"/>
      <c r="J373" s="239"/>
      <c r="K373" s="239"/>
      <c r="L373" s="244"/>
      <c r="M373" s="245"/>
      <c r="N373" s="246"/>
      <c r="O373" s="246"/>
      <c r="P373" s="246"/>
      <c r="Q373" s="246"/>
      <c r="R373" s="246"/>
      <c r="S373" s="246"/>
      <c r="T373" s="24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8" t="s">
        <v>167</v>
      </c>
      <c r="AU373" s="248" t="s">
        <v>86</v>
      </c>
      <c r="AV373" s="13" t="s">
        <v>86</v>
      </c>
      <c r="AW373" s="13" t="s">
        <v>32</v>
      </c>
      <c r="AX373" s="13" t="s">
        <v>77</v>
      </c>
      <c r="AY373" s="248" t="s">
        <v>154</v>
      </c>
    </row>
    <row r="374" s="12" customFormat="1" ht="22.8" customHeight="1">
      <c r="A374" s="12"/>
      <c r="B374" s="202"/>
      <c r="C374" s="203"/>
      <c r="D374" s="204" t="s">
        <v>76</v>
      </c>
      <c r="E374" s="216" t="s">
        <v>161</v>
      </c>
      <c r="F374" s="216" t="s">
        <v>501</v>
      </c>
      <c r="G374" s="203"/>
      <c r="H374" s="203"/>
      <c r="I374" s="206"/>
      <c r="J374" s="217">
        <f>BK374</f>
        <v>0</v>
      </c>
      <c r="K374" s="203"/>
      <c r="L374" s="208"/>
      <c r="M374" s="209"/>
      <c r="N374" s="210"/>
      <c r="O374" s="210"/>
      <c r="P374" s="211">
        <f>SUM(P375:P385)</f>
        <v>0</v>
      </c>
      <c r="Q374" s="210"/>
      <c r="R374" s="211">
        <f>SUM(R375:R385)</f>
        <v>10.79299361</v>
      </c>
      <c r="S374" s="210"/>
      <c r="T374" s="212">
        <f>SUM(T375:T385)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13" t="s">
        <v>84</v>
      </c>
      <c r="AT374" s="214" t="s">
        <v>76</v>
      </c>
      <c r="AU374" s="214" t="s">
        <v>84</v>
      </c>
      <c r="AY374" s="213" t="s">
        <v>154</v>
      </c>
      <c r="BK374" s="215">
        <f>SUM(BK375:BK385)</f>
        <v>0</v>
      </c>
    </row>
    <row r="375" s="2" customFormat="1" ht="33" customHeight="1">
      <c r="A375" s="38"/>
      <c r="B375" s="39"/>
      <c r="C375" s="218" t="s">
        <v>502</v>
      </c>
      <c r="D375" s="218" t="s">
        <v>156</v>
      </c>
      <c r="E375" s="219" t="s">
        <v>503</v>
      </c>
      <c r="F375" s="220" t="s">
        <v>504</v>
      </c>
      <c r="G375" s="221" t="s">
        <v>505</v>
      </c>
      <c r="H375" s="222">
        <v>80.647000000000006</v>
      </c>
      <c r="I375" s="223"/>
      <c r="J375" s="224">
        <f>ROUND(I375*H375,2)</f>
        <v>0</v>
      </c>
      <c r="K375" s="220" t="s">
        <v>160</v>
      </c>
      <c r="L375" s="44"/>
      <c r="M375" s="225" t="s">
        <v>1</v>
      </c>
      <c r="N375" s="226" t="s">
        <v>42</v>
      </c>
      <c r="O375" s="91"/>
      <c r="P375" s="227">
        <f>O375*H375</f>
        <v>0</v>
      </c>
      <c r="Q375" s="227">
        <v>0.038629999999999998</v>
      </c>
      <c r="R375" s="227">
        <f>Q375*H375</f>
        <v>3.1153936099999999</v>
      </c>
      <c r="S375" s="227">
        <v>0</v>
      </c>
      <c r="T375" s="228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29" t="s">
        <v>161</v>
      </c>
      <c r="AT375" s="229" t="s">
        <v>156</v>
      </c>
      <c r="AU375" s="229" t="s">
        <v>86</v>
      </c>
      <c r="AY375" s="17" t="s">
        <v>154</v>
      </c>
      <c r="BE375" s="230">
        <f>IF(N375="základní",J375,0)</f>
        <v>0</v>
      </c>
      <c r="BF375" s="230">
        <f>IF(N375="snížená",J375,0)</f>
        <v>0</v>
      </c>
      <c r="BG375" s="230">
        <f>IF(N375="zákl. přenesená",J375,0)</f>
        <v>0</v>
      </c>
      <c r="BH375" s="230">
        <f>IF(N375="sníž. přenesená",J375,0)</f>
        <v>0</v>
      </c>
      <c r="BI375" s="230">
        <f>IF(N375="nulová",J375,0)</f>
        <v>0</v>
      </c>
      <c r="BJ375" s="17" t="s">
        <v>84</v>
      </c>
      <c r="BK375" s="230">
        <f>ROUND(I375*H375,2)</f>
        <v>0</v>
      </c>
      <c r="BL375" s="17" t="s">
        <v>161</v>
      </c>
      <c r="BM375" s="229" t="s">
        <v>506</v>
      </c>
    </row>
    <row r="376" s="2" customFormat="1">
      <c r="A376" s="38"/>
      <c r="B376" s="39"/>
      <c r="C376" s="40"/>
      <c r="D376" s="231" t="s">
        <v>163</v>
      </c>
      <c r="E376" s="40"/>
      <c r="F376" s="232" t="s">
        <v>507</v>
      </c>
      <c r="G376" s="40"/>
      <c r="H376" s="40"/>
      <c r="I376" s="233"/>
      <c r="J376" s="40"/>
      <c r="K376" s="40"/>
      <c r="L376" s="44"/>
      <c r="M376" s="234"/>
      <c r="N376" s="235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163</v>
      </c>
      <c r="AU376" s="17" t="s">
        <v>86</v>
      </c>
    </row>
    <row r="377" s="2" customFormat="1">
      <c r="A377" s="38"/>
      <c r="B377" s="39"/>
      <c r="C377" s="40"/>
      <c r="D377" s="236" t="s">
        <v>165</v>
      </c>
      <c r="E377" s="40"/>
      <c r="F377" s="237" t="s">
        <v>508</v>
      </c>
      <c r="G377" s="40"/>
      <c r="H377" s="40"/>
      <c r="I377" s="233"/>
      <c r="J377" s="40"/>
      <c r="K377" s="40"/>
      <c r="L377" s="44"/>
      <c r="M377" s="234"/>
      <c r="N377" s="235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165</v>
      </c>
      <c r="AU377" s="17" t="s">
        <v>86</v>
      </c>
    </row>
    <row r="378" s="13" customFormat="1">
      <c r="A378" s="13"/>
      <c r="B378" s="238"/>
      <c r="C378" s="239"/>
      <c r="D378" s="231" t="s">
        <v>167</v>
      </c>
      <c r="E378" s="240" t="s">
        <v>1</v>
      </c>
      <c r="F378" s="241" t="s">
        <v>509</v>
      </c>
      <c r="G378" s="239"/>
      <c r="H378" s="242">
        <v>31.175000000000001</v>
      </c>
      <c r="I378" s="243"/>
      <c r="J378" s="239"/>
      <c r="K378" s="239"/>
      <c r="L378" s="244"/>
      <c r="M378" s="245"/>
      <c r="N378" s="246"/>
      <c r="O378" s="246"/>
      <c r="P378" s="246"/>
      <c r="Q378" s="246"/>
      <c r="R378" s="246"/>
      <c r="S378" s="246"/>
      <c r="T378" s="24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8" t="s">
        <v>167</v>
      </c>
      <c r="AU378" s="248" t="s">
        <v>86</v>
      </c>
      <c r="AV378" s="13" t="s">
        <v>86</v>
      </c>
      <c r="AW378" s="13" t="s">
        <v>32</v>
      </c>
      <c r="AX378" s="13" t="s">
        <v>77</v>
      </c>
      <c r="AY378" s="248" t="s">
        <v>154</v>
      </c>
    </row>
    <row r="379" s="13" customFormat="1">
      <c r="A379" s="13"/>
      <c r="B379" s="238"/>
      <c r="C379" s="239"/>
      <c r="D379" s="231" t="s">
        <v>167</v>
      </c>
      <c r="E379" s="240" t="s">
        <v>1</v>
      </c>
      <c r="F379" s="241" t="s">
        <v>510</v>
      </c>
      <c r="G379" s="239"/>
      <c r="H379" s="242">
        <v>49.472000000000001</v>
      </c>
      <c r="I379" s="243"/>
      <c r="J379" s="239"/>
      <c r="K379" s="239"/>
      <c r="L379" s="244"/>
      <c r="M379" s="245"/>
      <c r="N379" s="246"/>
      <c r="O379" s="246"/>
      <c r="P379" s="246"/>
      <c r="Q379" s="246"/>
      <c r="R379" s="246"/>
      <c r="S379" s="246"/>
      <c r="T379" s="24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8" t="s">
        <v>167</v>
      </c>
      <c r="AU379" s="248" t="s">
        <v>86</v>
      </c>
      <c r="AV379" s="13" t="s">
        <v>86</v>
      </c>
      <c r="AW379" s="13" t="s">
        <v>32</v>
      </c>
      <c r="AX379" s="13" t="s">
        <v>77</v>
      </c>
      <c r="AY379" s="248" t="s">
        <v>154</v>
      </c>
    </row>
    <row r="380" s="2" customFormat="1" ht="24.15" customHeight="1">
      <c r="A380" s="38"/>
      <c r="B380" s="39"/>
      <c r="C380" s="260" t="s">
        <v>511</v>
      </c>
      <c r="D380" s="260" t="s">
        <v>512</v>
      </c>
      <c r="E380" s="261" t="s">
        <v>513</v>
      </c>
      <c r="F380" s="262" t="s">
        <v>514</v>
      </c>
      <c r="G380" s="263" t="s">
        <v>462</v>
      </c>
      <c r="H380" s="264">
        <v>68.549999999999997</v>
      </c>
      <c r="I380" s="265"/>
      <c r="J380" s="266">
        <f>ROUND(I380*H380,2)</f>
        <v>0</v>
      </c>
      <c r="K380" s="262" t="s">
        <v>1</v>
      </c>
      <c r="L380" s="267"/>
      <c r="M380" s="268" t="s">
        <v>1</v>
      </c>
      <c r="N380" s="269" t="s">
        <v>42</v>
      </c>
      <c r="O380" s="91"/>
      <c r="P380" s="227">
        <f>O380*H380</f>
        <v>0</v>
      </c>
      <c r="Q380" s="227">
        <v>0.112</v>
      </c>
      <c r="R380" s="227">
        <f>Q380*H380</f>
        <v>7.6776</v>
      </c>
      <c r="S380" s="227">
        <v>0</v>
      </c>
      <c r="T380" s="228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229" t="s">
        <v>209</v>
      </c>
      <c r="AT380" s="229" t="s">
        <v>512</v>
      </c>
      <c r="AU380" s="229" t="s">
        <v>86</v>
      </c>
      <c r="AY380" s="17" t="s">
        <v>154</v>
      </c>
      <c r="BE380" s="230">
        <f>IF(N380="základní",J380,0)</f>
        <v>0</v>
      </c>
      <c r="BF380" s="230">
        <f>IF(N380="snížená",J380,0)</f>
        <v>0</v>
      </c>
      <c r="BG380" s="230">
        <f>IF(N380="zákl. přenesená",J380,0)</f>
        <v>0</v>
      </c>
      <c r="BH380" s="230">
        <f>IF(N380="sníž. přenesená",J380,0)</f>
        <v>0</v>
      </c>
      <c r="BI380" s="230">
        <f>IF(N380="nulová",J380,0)</f>
        <v>0</v>
      </c>
      <c r="BJ380" s="17" t="s">
        <v>84</v>
      </c>
      <c r="BK380" s="230">
        <f>ROUND(I380*H380,2)</f>
        <v>0</v>
      </c>
      <c r="BL380" s="17" t="s">
        <v>161</v>
      </c>
      <c r="BM380" s="229" t="s">
        <v>515</v>
      </c>
    </row>
    <row r="381" s="2" customFormat="1">
      <c r="A381" s="38"/>
      <c r="B381" s="39"/>
      <c r="C381" s="40"/>
      <c r="D381" s="231" t="s">
        <v>163</v>
      </c>
      <c r="E381" s="40"/>
      <c r="F381" s="232" t="s">
        <v>514</v>
      </c>
      <c r="G381" s="40"/>
      <c r="H381" s="40"/>
      <c r="I381" s="233"/>
      <c r="J381" s="40"/>
      <c r="K381" s="40"/>
      <c r="L381" s="44"/>
      <c r="M381" s="234"/>
      <c r="N381" s="235"/>
      <c r="O381" s="91"/>
      <c r="P381" s="91"/>
      <c r="Q381" s="91"/>
      <c r="R381" s="91"/>
      <c r="S381" s="91"/>
      <c r="T381" s="92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7" t="s">
        <v>163</v>
      </c>
      <c r="AU381" s="17" t="s">
        <v>86</v>
      </c>
    </row>
    <row r="382" s="2" customFormat="1">
      <c r="A382" s="38"/>
      <c r="B382" s="39"/>
      <c r="C382" s="40"/>
      <c r="D382" s="231" t="s">
        <v>354</v>
      </c>
      <c r="E382" s="40"/>
      <c r="F382" s="259" t="s">
        <v>516</v>
      </c>
      <c r="G382" s="40"/>
      <c r="H382" s="40"/>
      <c r="I382" s="233"/>
      <c r="J382" s="40"/>
      <c r="K382" s="40"/>
      <c r="L382" s="44"/>
      <c r="M382" s="234"/>
      <c r="N382" s="235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354</v>
      </c>
      <c r="AU382" s="17" t="s">
        <v>86</v>
      </c>
    </row>
    <row r="383" s="13" customFormat="1">
      <c r="A383" s="13"/>
      <c r="B383" s="238"/>
      <c r="C383" s="239"/>
      <c r="D383" s="231" t="s">
        <v>167</v>
      </c>
      <c r="E383" s="240" t="s">
        <v>1</v>
      </c>
      <c r="F383" s="241" t="s">
        <v>517</v>
      </c>
      <c r="G383" s="239"/>
      <c r="H383" s="242">
        <v>25.978999999999999</v>
      </c>
      <c r="I383" s="243"/>
      <c r="J383" s="239"/>
      <c r="K383" s="239"/>
      <c r="L383" s="244"/>
      <c r="M383" s="245"/>
      <c r="N383" s="246"/>
      <c r="O383" s="246"/>
      <c r="P383" s="246"/>
      <c r="Q383" s="246"/>
      <c r="R383" s="246"/>
      <c r="S383" s="246"/>
      <c r="T383" s="24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8" t="s">
        <v>167</v>
      </c>
      <c r="AU383" s="248" t="s">
        <v>86</v>
      </c>
      <c r="AV383" s="13" t="s">
        <v>86</v>
      </c>
      <c r="AW383" s="13" t="s">
        <v>32</v>
      </c>
      <c r="AX383" s="13" t="s">
        <v>77</v>
      </c>
      <c r="AY383" s="248" t="s">
        <v>154</v>
      </c>
    </row>
    <row r="384" s="13" customFormat="1">
      <c r="A384" s="13"/>
      <c r="B384" s="238"/>
      <c r="C384" s="239"/>
      <c r="D384" s="231" t="s">
        <v>167</v>
      </c>
      <c r="E384" s="240" t="s">
        <v>1</v>
      </c>
      <c r="F384" s="241" t="s">
        <v>518</v>
      </c>
      <c r="G384" s="239"/>
      <c r="H384" s="242">
        <v>41.226999999999997</v>
      </c>
      <c r="I384" s="243"/>
      <c r="J384" s="239"/>
      <c r="K384" s="239"/>
      <c r="L384" s="244"/>
      <c r="M384" s="245"/>
      <c r="N384" s="246"/>
      <c r="O384" s="246"/>
      <c r="P384" s="246"/>
      <c r="Q384" s="246"/>
      <c r="R384" s="246"/>
      <c r="S384" s="246"/>
      <c r="T384" s="24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8" t="s">
        <v>167</v>
      </c>
      <c r="AU384" s="248" t="s">
        <v>86</v>
      </c>
      <c r="AV384" s="13" t="s">
        <v>86</v>
      </c>
      <c r="AW384" s="13" t="s">
        <v>32</v>
      </c>
      <c r="AX384" s="13" t="s">
        <v>77</v>
      </c>
      <c r="AY384" s="248" t="s">
        <v>154</v>
      </c>
    </row>
    <row r="385" s="13" customFormat="1">
      <c r="A385" s="13"/>
      <c r="B385" s="238"/>
      <c r="C385" s="239"/>
      <c r="D385" s="231" t="s">
        <v>167</v>
      </c>
      <c r="E385" s="239"/>
      <c r="F385" s="241" t="s">
        <v>519</v>
      </c>
      <c r="G385" s="239"/>
      <c r="H385" s="242">
        <v>68.549999999999997</v>
      </c>
      <c r="I385" s="243"/>
      <c r="J385" s="239"/>
      <c r="K385" s="239"/>
      <c r="L385" s="244"/>
      <c r="M385" s="245"/>
      <c r="N385" s="246"/>
      <c r="O385" s="246"/>
      <c r="P385" s="246"/>
      <c r="Q385" s="246"/>
      <c r="R385" s="246"/>
      <c r="S385" s="246"/>
      <c r="T385" s="24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8" t="s">
        <v>167</v>
      </c>
      <c r="AU385" s="248" t="s">
        <v>86</v>
      </c>
      <c r="AV385" s="13" t="s">
        <v>86</v>
      </c>
      <c r="AW385" s="13" t="s">
        <v>4</v>
      </c>
      <c r="AX385" s="13" t="s">
        <v>84</v>
      </c>
      <c r="AY385" s="248" t="s">
        <v>154</v>
      </c>
    </row>
    <row r="386" s="12" customFormat="1" ht="22.8" customHeight="1">
      <c r="A386" s="12"/>
      <c r="B386" s="202"/>
      <c r="C386" s="203"/>
      <c r="D386" s="204" t="s">
        <v>76</v>
      </c>
      <c r="E386" s="216" t="s">
        <v>189</v>
      </c>
      <c r="F386" s="216" t="s">
        <v>520</v>
      </c>
      <c r="G386" s="203"/>
      <c r="H386" s="203"/>
      <c r="I386" s="206"/>
      <c r="J386" s="217">
        <f>BK386</f>
        <v>0</v>
      </c>
      <c r="K386" s="203"/>
      <c r="L386" s="208"/>
      <c r="M386" s="209"/>
      <c r="N386" s="210"/>
      <c r="O386" s="210"/>
      <c r="P386" s="211">
        <f>SUM(P387:P474)</f>
        <v>0</v>
      </c>
      <c r="Q386" s="210"/>
      <c r="R386" s="211">
        <f>SUM(R387:R474)</f>
        <v>436.68158979999993</v>
      </c>
      <c r="S386" s="210"/>
      <c r="T386" s="212">
        <f>SUM(T387:T474)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13" t="s">
        <v>84</v>
      </c>
      <c r="AT386" s="214" t="s">
        <v>76</v>
      </c>
      <c r="AU386" s="214" t="s">
        <v>84</v>
      </c>
      <c r="AY386" s="213" t="s">
        <v>154</v>
      </c>
      <c r="BK386" s="215">
        <f>SUM(BK387:BK474)</f>
        <v>0</v>
      </c>
    </row>
    <row r="387" s="2" customFormat="1" ht="33" customHeight="1">
      <c r="A387" s="38"/>
      <c r="B387" s="39"/>
      <c r="C387" s="218" t="s">
        <v>521</v>
      </c>
      <c r="D387" s="218" t="s">
        <v>156</v>
      </c>
      <c r="E387" s="219" t="s">
        <v>522</v>
      </c>
      <c r="F387" s="220" t="s">
        <v>523</v>
      </c>
      <c r="G387" s="221" t="s">
        <v>159</v>
      </c>
      <c r="H387" s="222">
        <v>1238.51</v>
      </c>
      <c r="I387" s="223"/>
      <c r="J387" s="224">
        <f>ROUND(I387*H387,2)</f>
        <v>0</v>
      </c>
      <c r="K387" s="220" t="s">
        <v>160</v>
      </c>
      <c r="L387" s="44"/>
      <c r="M387" s="225" t="s">
        <v>1</v>
      </c>
      <c r="N387" s="226" t="s">
        <v>42</v>
      </c>
      <c r="O387" s="91"/>
      <c r="P387" s="227">
        <f>O387*H387</f>
        <v>0</v>
      </c>
      <c r="Q387" s="227">
        <v>0</v>
      </c>
      <c r="R387" s="227">
        <f>Q387*H387</f>
        <v>0</v>
      </c>
      <c r="S387" s="227">
        <v>0</v>
      </c>
      <c r="T387" s="228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9" t="s">
        <v>161</v>
      </c>
      <c r="AT387" s="229" t="s">
        <v>156</v>
      </c>
      <c r="AU387" s="229" t="s">
        <v>86</v>
      </c>
      <c r="AY387" s="17" t="s">
        <v>154</v>
      </c>
      <c r="BE387" s="230">
        <f>IF(N387="základní",J387,0)</f>
        <v>0</v>
      </c>
      <c r="BF387" s="230">
        <f>IF(N387="snížená",J387,0)</f>
        <v>0</v>
      </c>
      <c r="BG387" s="230">
        <f>IF(N387="zákl. přenesená",J387,0)</f>
        <v>0</v>
      </c>
      <c r="BH387" s="230">
        <f>IF(N387="sníž. přenesená",J387,0)</f>
        <v>0</v>
      </c>
      <c r="BI387" s="230">
        <f>IF(N387="nulová",J387,0)</f>
        <v>0</v>
      </c>
      <c r="BJ387" s="17" t="s">
        <v>84</v>
      </c>
      <c r="BK387" s="230">
        <f>ROUND(I387*H387,2)</f>
        <v>0</v>
      </c>
      <c r="BL387" s="17" t="s">
        <v>161</v>
      </c>
      <c r="BM387" s="229" t="s">
        <v>524</v>
      </c>
    </row>
    <row r="388" s="2" customFormat="1">
      <c r="A388" s="38"/>
      <c r="B388" s="39"/>
      <c r="C388" s="40"/>
      <c r="D388" s="231" t="s">
        <v>163</v>
      </c>
      <c r="E388" s="40"/>
      <c r="F388" s="232" t="s">
        <v>525</v>
      </c>
      <c r="G388" s="40"/>
      <c r="H388" s="40"/>
      <c r="I388" s="233"/>
      <c r="J388" s="40"/>
      <c r="K388" s="40"/>
      <c r="L388" s="44"/>
      <c r="M388" s="234"/>
      <c r="N388" s="235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163</v>
      </c>
      <c r="AU388" s="17" t="s">
        <v>86</v>
      </c>
    </row>
    <row r="389" s="2" customFormat="1">
      <c r="A389" s="38"/>
      <c r="B389" s="39"/>
      <c r="C389" s="40"/>
      <c r="D389" s="236" t="s">
        <v>165</v>
      </c>
      <c r="E389" s="40"/>
      <c r="F389" s="237" t="s">
        <v>526</v>
      </c>
      <c r="G389" s="40"/>
      <c r="H389" s="40"/>
      <c r="I389" s="233"/>
      <c r="J389" s="40"/>
      <c r="K389" s="40"/>
      <c r="L389" s="44"/>
      <c r="M389" s="234"/>
      <c r="N389" s="235"/>
      <c r="O389" s="91"/>
      <c r="P389" s="91"/>
      <c r="Q389" s="91"/>
      <c r="R389" s="91"/>
      <c r="S389" s="91"/>
      <c r="T389" s="92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7" t="s">
        <v>165</v>
      </c>
      <c r="AU389" s="17" t="s">
        <v>86</v>
      </c>
    </row>
    <row r="390" s="2" customFormat="1">
      <c r="A390" s="38"/>
      <c r="B390" s="39"/>
      <c r="C390" s="40"/>
      <c r="D390" s="231" t="s">
        <v>354</v>
      </c>
      <c r="E390" s="40"/>
      <c r="F390" s="259" t="s">
        <v>527</v>
      </c>
      <c r="G390" s="40"/>
      <c r="H390" s="40"/>
      <c r="I390" s="233"/>
      <c r="J390" s="40"/>
      <c r="K390" s="40"/>
      <c r="L390" s="44"/>
      <c r="M390" s="234"/>
      <c r="N390" s="235"/>
      <c r="O390" s="91"/>
      <c r="P390" s="91"/>
      <c r="Q390" s="91"/>
      <c r="R390" s="91"/>
      <c r="S390" s="91"/>
      <c r="T390" s="92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7" t="s">
        <v>354</v>
      </c>
      <c r="AU390" s="17" t="s">
        <v>86</v>
      </c>
    </row>
    <row r="391" s="14" customFormat="1">
      <c r="A391" s="14"/>
      <c r="B391" s="249"/>
      <c r="C391" s="250"/>
      <c r="D391" s="231" t="s">
        <v>167</v>
      </c>
      <c r="E391" s="251" t="s">
        <v>1</v>
      </c>
      <c r="F391" s="252" t="s">
        <v>528</v>
      </c>
      <c r="G391" s="250"/>
      <c r="H391" s="251" t="s">
        <v>1</v>
      </c>
      <c r="I391" s="253"/>
      <c r="J391" s="250"/>
      <c r="K391" s="250"/>
      <c r="L391" s="254"/>
      <c r="M391" s="255"/>
      <c r="N391" s="256"/>
      <c r="O391" s="256"/>
      <c r="P391" s="256"/>
      <c r="Q391" s="256"/>
      <c r="R391" s="256"/>
      <c r="S391" s="256"/>
      <c r="T391" s="257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8" t="s">
        <v>167</v>
      </c>
      <c r="AU391" s="258" t="s">
        <v>86</v>
      </c>
      <c r="AV391" s="14" t="s">
        <v>84</v>
      </c>
      <c r="AW391" s="14" t="s">
        <v>32</v>
      </c>
      <c r="AX391" s="14" t="s">
        <v>77</v>
      </c>
      <c r="AY391" s="258" t="s">
        <v>154</v>
      </c>
    </row>
    <row r="392" s="13" customFormat="1">
      <c r="A392" s="13"/>
      <c r="B392" s="238"/>
      <c r="C392" s="239"/>
      <c r="D392" s="231" t="s">
        <v>167</v>
      </c>
      <c r="E392" s="240" t="s">
        <v>1</v>
      </c>
      <c r="F392" s="241" t="s">
        <v>529</v>
      </c>
      <c r="G392" s="239"/>
      <c r="H392" s="242">
        <v>1238.51</v>
      </c>
      <c r="I392" s="243"/>
      <c r="J392" s="239"/>
      <c r="K392" s="239"/>
      <c r="L392" s="244"/>
      <c r="M392" s="245"/>
      <c r="N392" s="246"/>
      <c r="O392" s="246"/>
      <c r="P392" s="246"/>
      <c r="Q392" s="246"/>
      <c r="R392" s="246"/>
      <c r="S392" s="246"/>
      <c r="T392" s="24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8" t="s">
        <v>167</v>
      </c>
      <c r="AU392" s="248" t="s">
        <v>86</v>
      </c>
      <c r="AV392" s="13" t="s">
        <v>86</v>
      </c>
      <c r="AW392" s="13" t="s">
        <v>32</v>
      </c>
      <c r="AX392" s="13" t="s">
        <v>77</v>
      </c>
      <c r="AY392" s="248" t="s">
        <v>154</v>
      </c>
    </row>
    <row r="393" s="2" customFormat="1" ht="33" customHeight="1">
      <c r="A393" s="38"/>
      <c r="B393" s="39"/>
      <c r="C393" s="218" t="s">
        <v>530</v>
      </c>
      <c r="D393" s="218" t="s">
        <v>156</v>
      </c>
      <c r="E393" s="219" t="s">
        <v>531</v>
      </c>
      <c r="F393" s="220" t="s">
        <v>532</v>
      </c>
      <c r="G393" s="221" t="s">
        <v>159</v>
      </c>
      <c r="H393" s="222">
        <v>232.52199999999999</v>
      </c>
      <c r="I393" s="223"/>
      <c r="J393" s="224">
        <f>ROUND(I393*H393,2)</f>
        <v>0</v>
      </c>
      <c r="K393" s="220" t="s">
        <v>160</v>
      </c>
      <c r="L393" s="44"/>
      <c r="M393" s="225" t="s">
        <v>1</v>
      </c>
      <c r="N393" s="226" t="s">
        <v>42</v>
      </c>
      <c r="O393" s="91"/>
      <c r="P393" s="227">
        <f>O393*H393</f>
        <v>0</v>
      </c>
      <c r="Q393" s="227">
        <v>0</v>
      </c>
      <c r="R393" s="227">
        <f>Q393*H393</f>
        <v>0</v>
      </c>
      <c r="S393" s="227">
        <v>0</v>
      </c>
      <c r="T393" s="228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29" t="s">
        <v>161</v>
      </c>
      <c r="AT393" s="229" t="s">
        <v>156</v>
      </c>
      <c r="AU393" s="229" t="s">
        <v>86</v>
      </c>
      <c r="AY393" s="17" t="s">
        <v>154</v>
      </c>
      <c r="BE393" s="230">
        <f>IF(N393="základní",J393,0)</f>
        <v>0</v>
      </c>
      <c r="BF393" s="230">
        <f>IF(N393="snížená",J393,0)</f>
        <v>0</v>
      </c>
      <c r="BG393" s="230">
        <f>IF(N393="zákl. přenesená",J393,0)</f>
        <v>0</v>
      </c>
      <c r="BH393" s="230">
        <f>IF(N393="sníž. přenesená",J393,0)</f>
        <v>0</v>
      </c>
      <c r="BI393" s="230">
        <f>IF(N393="nulová",J393,0)</f>
        <v>0</v>
      </c>
      <c r="BJ393" s="17" t="s">
        <v>84</v>
      </c>
      <c r="BK393" s="230">
        <f>ROUND(I393*H393,2)</f>
        <v>0</v>
      </c>
      <c r="BL393" s="17" t="s">
        <v>161</v>
      </c>
      <c r="BM393" s="229" t="s">
        <v>533</v>
      </c>
    </row>
    <row r="394" s="2" customFormat="1">
      <c r="A394" s="38"/>
      <c r="B394" s="39"/>
      <c r="C394" s="40"/>
      <c r="D394" s="231" t="s">
        <v>163</v>
      </c>
      <c r="E394" s="40"/>
      <c r="F394" s="232" t="s">
        <v>534</v>
      </c>
      <c r="G394" s="40"/>
      <c r="H394" s="40"/>
      <c r="I394" s="233"/>
      <c r="J394" s="40"/>
      <c r="K394" s="40"/>
      <c r="L394" s="44"/>
      <c r="M394" s="234"/>
      <c r="N394" s="235"/>
      <c r="O394" s="91"/>
      <c r="P394" s="91"/>
      <c r="Q394" s="91"/>
      <c r="R394" s="91"/>
      <c r="S394" s="91"/>
      <c r="T394" s="92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7" t="s">
        <v>163</v>
      </c>
      <c r="AU394" s="17" t="s">
        <v>86</v>
      </c>
    </row>
    <row r="395" s="2" customFormat="1">
      <c r="A395" s="38"/>
      <c r="B395" s="39"/>
      <c r="C395" s="40"/>
      <c r="D395" s="236" t="s">
        <v>165</v>
      </c>
      <c r="E395" s="40"/>
      <c r="F395" s="237" t="s">
        <v>535</v>
      </c>
      <c r="G395" s="40"/>
      <c r="H395" s="40"/>
      <c r="I395" s="233"/>
      <c r="J395" s="40"/>
      <c r="K395" s="40"/>
      <c r="L395" s="44"/>
      <c r="M395" s="234"/>
      <c r="N395" s="235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165</v>
      </c>
      <c r="AU395" s="17" t="s">
        <v>86</v>
      </c>
    </row>
    <row r="396" s="2" customFormat="1">
      <c r="A396" s="38"/>
      <c r="B396" s="39"/>
      <c r="C396" s="40"/>
      <c r="D396" s="231" t="s">
        <v>354</v>
      </c>
      <c r="E396" s="40"/>
      <c r="F396" s="259" t="s">
        <v>536</v>
      </c>
      <c r="G396" s="40"/>
      <c r="H396" s="40"/>
      <c r="I396" s="233"/>
      <c r="J396" s="40"/>
      <c r="K396" s="40"/>
      <c r="L396" s="44"/>
      <c r="M396" s="234"/>
      <c r="N396" s="235"/>
      <c r="O396" s="91"/>
      <c r="P396" s="91"/>
      <c r="Q396" s="91"/>
      <c r="R396" s="91"/>
      <c r="S396" s="91"/>
      <c r="T396" s="92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7" t="s">
        <v>354</v>
      </c>
      <c r="AU396" s="17" t="s">
        <v>86</v>
      </c>
    </row>
    <row r="397" s="14" customFormat="1">
      <c r="A397" s="14"/>
      <c r="B397" s="249"/>
      <c r="C397" s="250"/>
      <c r="D397" s="231" t="s">
        <v>167</v>
      </c>
      <c r="E397" s="251" t="s">
        <v>1</v>
      </c>
      <c r="F397" s="252" t="s">
        <v>537</v>
      </c>
      <c r="G397" s="250"/>
      <c r="H397" s="251" t="s">
        <v>1</v>
      </c>
      <c r="I397" s="253"/>
      <c r="J397" s="250"/>
      <c r="K397" s="250"/>
      <c r="L397" s="254"/>
      <c r="M397" s="255"/>
      <c r="N397" s="256"/>
      <c r="O397" s="256"/>
      <c r="P397" s="256"/>
      <c r="Q397" s="256"/>
      <c r="R397" s="256"/>
      <c r="S397" s="256"/>
      <c r="T397" s="257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8" t="s">
        <v>167</v>
      </c>
      <c r="AU397" s="258" t="s">
        <v>86</v>
      </c>
      <c r="AV397" s="14" t="s">
        <v>84</v>
      </c>
      <c r="AW397" s="14" t="s">
        <v>32</v>
      </c>
      <c r="AX397" s="14" t="s">
        <v>77</v>
      </c>
      <c r="AY397" s="258" t="s">
        <v>154</v>
      </c>
    </row>
    <row r="398" s="13" customFormat="1">
      <c r="A398" s="13"/>
      <c r="B398" s="238"/>
      <c r="C398" s="239"/>
      <c r="D398" s="231" t="s">
        <v>167</v>
      </c>
      <c r="E398" s="240" t="s">
        <v>1</v>
      </c>
      <c r="F398" s="241" t="s">
        <v>201</v>
      </c>
      <c r="G398" s="239"/>
      <c r="H398" s="242">
        <v>91.200000000000003</v>
      </c>
      <c r="I398" s="243"/>
      <c r="J398" s="239"/>
      <c r="K398" s="239"/>
      <c r="L398" s="244"/>
      <c r="M398" s="245"/>
      <c r="N398" s="246"/>
      <c r="O398" s="246"/>
      <c r="P398" s="246"/>
      <c r="Q398" s="246"/>
      <c r="R398" s="246"/>
      <c r="S398" s="246"/>
      <c r="T398" s="24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8" t="s">
        <v>167</v>
      </c>
      <c r="AU398" s="248" t="s">
        <v>86</v>
      </c>
      <c r="AV398" s="13" t="s">
        <v>86</v>
      </c>
      <c r="AW398" s="13" t="s">
        <v>32</v>
      </c>
      <c r="AX398" s="13" t="s">
        <v>77</v>
      </c>
      <c r="AY398" s="248" t="s">
        <v>154</v>
      </c>
    </row>
    <row r="399" s="13" customFormat="1">
      <c r="A399" s="13"/>
      <c r="B399" s="238"/>
      <c r="C399" s="239"/>
      <c r="D399" s="231" t="s">
        <v>167</v>
      </c>
      <c r="E399" s="240" t="s">
        <v>1</v>
      </c>
      <c r="F399" s="241" t="s">
        <v>183</v>
      </c>
      <c r="G399" s="239"/>
      <c r="H399" s="242">
        <v>60</v>
      </c>
      <c r="I399" s="243"/>
      <c r="J399" s="239"/>
      <c r="K399" s="239"/>
      <c r="L399" s="244"/>
      <c r="M399" s="245"/>
      <c r="N399" s="246"/>
      <c r="O399" s="246"/>
      <c r="P399" s="246"/>
      <c r="Q399" s="246"/>
      <c r="R399" s="246"/>
      <c r="S399" s="246"/>
      <c r="T399" s="24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8" t="s">
        <v>167</v>
      </c>
      <c r="AU399" s="248" t="s">
        <v>86</v>
      </c>
      <c r="AV399" s="13" t="s">
        <v>86</v>
      </c>
      <c r="AW399" s="13" t="s">
        <v>32</v>
      </c>
      <c r="AX399" s="13" t="s">
        <v>77</v>
      </c>
      <c r="AY399" s="248" t="s">
        <v>154</v>
      </c>
    </row>
    <row r="400" s="14" customFormat="1">
      <c r="A400" s="14"/>
      <c r="B400" s="249"/>
      <c r="C400" s="250"/>
      <c r="D400" s="231" t="s">
        <v>167</v>
      </c>
      <c r="E400" s="251" t="s">
        <v>1</v>
      </c>
      <c r="F400" s="252" t="s">
        <v>538</v>
      </c>
      <c r="G400" s="250"/>
      <c r="H400" s="251" t="s">
        <v>1</v>
      </c>
      <c r="I400" s="253"/>
      <c r="J400" s="250"/>
      <c r="K400" s="250"/>
      <c r="L400" s="254"/>
      <c r="M400" s="255"/>
      <c r="N400" s="256"/>
      <c r="O400" s="256"/>
      <c r="P400" s="256"/>
      <c r="Q400" s="256"/>
      <c r="R400" s="256"/>
      <c r="S400" s="256"/>
      <c r="T400" s="257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8" t="s">
        <v>167</v>
      </c>
      <c r="AU400" s="258" t="s">
        <v>86</v>
      </c>
      <c r="AV400" s="14" t="s">
        <v>84</v>
      </c>
      <c r="AW400" s="14" t="s">
        <v>32</v>
      </c>
      <c r="AX400" s="14" t="s">
        <v>77</v>
      </c>
      <c r="AY400" s="258" t="s">
        <v>154</v>
      </c>
    </row>
    <row r="401" s="13" customFormat="1">
      <c r="A401" s="13"/>
      <c r="B401" s="238"/>
      <c r="C401" s="239"/>
      <c r="D401" s="231" t="s">
        <v>167</v>
      </c>
      <c r="E401" s="240" t="s">
        <v>1</v>
      </c>
      <c r="F401" s="241" t="s">
        <v>539</v>
      </c>
      <c r="G401" s="239"/>
      <c r="H401" s="242">
        <v>124.07299999999999</v>
      </c>
      <c r="I401" s="243"/>
      <c r="J401" s="239"/>
      <c r="K401" s="239"/>
      <c r="L401" s="244"/>
      <c r="M401" s="245"/>
      <c r="N401" s="246"/>
      <c r="O401" s="246"/>
      <c r="P401" s="246"/>
      <c r="Q401" s="246"/>
      <c r="R401" s="246"/>
      <c r="S401" s="246"/>
      <c r="T401" s="24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8" t="s">
        <v>167</v>
      </c>
      <c r="AU401" s="248" t="s">
        <v>86</v>
      </c>
      <c r="AV401" s="13" t="s">
        <v>86</v>
      </c>
      <c r="AW401" s="13" t="s">
        <v>32</v>
      </c>
      <c r="AX401" s="13" t="s">
        <v>77</v>
      </c>
      <c r="AY401" s="248" t="s">
        <v>154</v>
      </c>
    </row>
    <row r="402" s="13" customFormat="1">
      <c r="A402" s="13"/>
      <c r="B402" s="238"/>
      <c r="C402" s="239"/>
      <c r="D402" s="231" t="s">
        <v>167</v>
      </c>
      <c r="E402" s="240" t="s">
        <v>1</v>
      </c>
      <c r="F402" s="241" t="s">
        <v>540</v>
      </c>
      <c r="G402" s="239"/>
      <c r="H402" s="242">
        <v>-42.750999999999998</v>
      </c>
      <c r="I402" s="243"/>
      <c r="J402" s="239"/>
      <c r="K402" s="239"/>
      <c r="L402" s="244"/>
      <c r="M402" s="245"/>
      <c r="N402" s="246"/>
      <c r="O402" s="246"/>
      <c r="P402" s="246"/>
      <c r="Q402" s="246"/>
      <c r="R402" s="246"/>
      <c r="S402" s="246"/>
      <c r="T402" s="24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8" t="s">
        <v>167</v>
      </c>
      <c r="AU402" s="248" t="s">
        <v>86</v>
      </c>
      <c r="AV402" s="13" t="s">
        <v>86</v>
      </c>
      <c r="AW402" s="13" t="s">
        <v>32</v>
      </c>
      <c r="AX402" s="13" t="s">
        <v>77</v>
      </c>
      <c r="AY402" s="248" t="s">
        <v>154</v>
      </c>
    </row>
    <row r="403" s="2" customFormat="1" ht="24.15" customHeight="1">
      <c r="A403" s="38"/>
      <c r="B403" s="39"/>
      <c r="C403" s="218" t="s">
        <v>541</v>
      </c>
      <c r="D403" s="218" t="s">
        <v>156</v>
      </c>
      <c r="E403" s="219" t="s">
        <v>542</v>
      </c>
      <c r="F403" s="220" t="s">
        <v>543</v>
      </c>
      <c r="G403" s="221" t="s">
        <v>159</v>
      </c>
      <c r="H403" s="222">
        <v>1238.51</v>
      </c>
      <c r="I403" s="223"/>
      <c r="J403" s="224">
        <f>ROUND(I403*H403,2)</f>
        <v>0</v>
      </c>
      <c r="K403" s="220" t="s">
        <v>160</v>
      </c>
      <c r="L403" s="44"/>
      <c r="M403" s="225" t="s">
        <v>1</v>
      </c>
      <c r="N403" s="226" t="s">
        <v>42</v>
      </c>
      <c r="O403" s="91"/>
      <c r="P403" s="227">
        <f>O403*H403</f>
        <v>0</v>
      </c>
      <c r="Q403" s="227">
        <v>0</v>
      </c>
      <c r="R403" s="227">
        <f>Q403*H403</f>
        <v>0</v>
      </c>
      <c r="S403" s="227">
        <v>0</v>
      </c>
      <c r="T403" s="228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9" t="s">
        <v>161</v>
      </c>
      <c r="AT403" s="229" t="s">
        <v>156</v>
      </c>
      <c r="AU403" s="229" t="s">
        <v>86</v>
      </c>
      <c r="AY403" s="17" t="s">
        <v>154</v>
      </c>
      <c r="BE403" s="230">
        <f>IF(N403="základní",J403,0)</f>
        <v>0</v>
      </c>
      <c r="BF403" s="230">
        <f>IF(N403="snížená",J403,0)</f>
        <v>0</v>
      </c>
      <c r="BG403" s="230">
        <f>IF(N403="zákl. přenesená",J403,0)</f>
        <v>0</v>
      </c>
      <c r="BH403" s="230">
        <f>IF(N403="sníž. přenesená",J403,0)</f>
        <v>0</v>
      </c>
      <c r="BI403" s="230">
        <f>IF(N403="nulová",J403,0)</f>
        <v>0</v>
      </c>
      <c r="BJ403" s="17" t="s">
        <v>84</v>
      </c>
      <c r="BK403" s="230">
        <f>ROUND(I403*H403,2)</f>
        <v>0</v>
      </c>
      <c r="BL403" s="17" t="s">
        <v>161</v>
      </c>
      <c r="BM403" s="229" t="s">
        <v>544</v>
      </c>
    </row>
    <row r="404" s="2" customFormat="1">
      <c r="A404" s="38"/>
      <c r="B404" s="39"/>
      <c r="C404" s="40"/>
      <c r="D404" s="231" t="s">
        <v>163</v>
      </c>
      <c r="E404" s="40"/>
      <c r="F404" s="232" t="s">
        <v>545</v>
      </c>
      <c r="G404" s="40"/>
      <c r="H404" s="40"/>
      <c r="I404" s="233"/>
      <c r="J404" s="40"/>
      <c r="K404" s="40"/>
      <c r="L404" s="44"/>
      <c r="M404" s="234"/>
      <c r="N404" s="235"/>
      <c r="O404" s="91"/>
      <c r="P404" s="91"/>
      <c r="Q404" s="91"/>
      <c r="R404" s="91"/>
      <c r="S404" s="91"/>
      <c r="T404" s="92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163</v>
      </c>
      <c r="AU404" s="17" t="s">
        <v>86</v>
      </c>
    </row>
    <row r="405" s="2" customFormat="1">
      <c r="A405" s="38"/>
      <c r="B405" s="39"/>
      <c r="C405" s="40"/>
      <c r="D405" s="236" t="s">
        <v>165</v>
      </c>
      <c r="E405" s="40"/>
      <c r="F405" s="237" t="s">
        <v>546</v>
      </c>
      <c r="G405" s="40"/>
      <c r="H405" s="40"/>
      <c r="I405" s="233"/>
      <c r="J405" s="40"/>
      <c r="K405" s="40"/>
      <c r="L405" s="44"/>
      <c r="M405" s="234"/>
      <c r="N405" s="235"/>
      <c r="O405" s="91"/>
      <c r="P405" s="91"/>
      <c r="Q405" s="91"/>
      <c r="R405" s="91"/>
      <c r="S405" s="91"/>
      <c r="T405" s="92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7" t="s">
        <v>165</v>
      </c>
      <c r="AU405" s="17" t="s">
        <v>86</v>
      </c>
    </row>
    <row r="406" s="2" customFormat="1">
      <c r="A406" s="38"/>
      <c r="B406" s="39"/>
      <c r="C406" s="40"/>
      <c r="D406" s="231" t="s">
        <v>354</v>
      </c>
      <c r="E406" s="40"/>
      <c r="F406" s="259" t="s">
        <v>547</v>
      </c>
      <c r="G406" s="40"/>
      <c r="H406" s="40"/>
      <c r="I406" s="233"/>
      <c r="J406" s="40"/>
      <c r="K406" s="40"/>
      <c r="L406" s="44"/>
      <c r="M406" s="234"/>
      <c r="N406" s="235"/>
      <c r="O406" s="91"/>
      <c r="P406" s="91"/>
      <c r="Q406" s="91"/>
      <c r="R406" s="91"/>
      <c r="S406" s="91"/>
      <c r="T406" s="92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7" t="s">
        <v>354</v>
      </c>
      <c r="AU406" s="17" t="s">
        <v>86</v>
      </c>
    </row>
    <row r="407" s="14" customFormat="1">
      <c r="A407" s="14"/>
      <c r="B407" s="249"/>
      <c r="C407" s="250"/>
      <c r="D407" s="231" t="s">
        <v>167</v>
      </c>
      <c r="E407" s="251" t="s">
        <v>1</v>
      </c>
      <c r="F407" s="252" t="s">
        <v>537</v>
      </c>
      <c r="G407" s="250"/>
      <c r="H407" s="251" t="s">
        <v>1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8" t="s">
        <v>167</v>
      </c>
      <c r="AU407" s="258" t="s">
        <v>86</v>
      </c>
      <c r="AV407" s="14" t="s">
        <v>84</v>
      </c>
      <c r="AW407" s="14" t="s">
        <v>32</v>
      </c>
      <c r="AX407" s="14" t="s">
        <v>77</v>
      </c>
      <c r="AY407" s="258" t="s">
        <v>154</v>
      </c>
    </row>
    <row r="408" s="13" customFormat="1">
      <c r="A408" s="13"/>
      <c r="B408" s="238"/>
      <c r="C408" s="239"/>
      <c r="D408" s="231" t="s">
        <v>167</v>
      </c>
      <c r="E408" s="240" t="s">
        <v>1</v>
      </c>
      <c r="F408" s="241" t="s">
        <v>529</v>
      </c>
      <c r="G408" s="239"/>
      <c r="H408" s="242">
        <v>1238.51</v>
      </c>
      <c r="I408" s="243"/>
      <c r="J408" s="239"/>
      <c r="K408" s="239"/>
      <c r="L408" s="244"/>
      <c r="M408" s="245"/>
      <c r="N408" s="246"/>
      <c r="O408" s="246"/>
      <c r="P408" s="246"/>
      <c r="Q408" s="246"/>
      <c r="R408" s="246"/>
      <c r="S408" s="246"/>
      <c r="T408" s="24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8" t="s">
        <v>167</v>
      </c>
      <c r="AU408" s="248" t="s">
        <v>86</v>
      </c>
      <c r="AV408" s="13" t="s">
        <v>86</v>
      </c>
      <c r="AW408" s="13" t="s">
        <v>32</v>
      </c>
      <c r="AX408" s="13" t="s">
        <v>77</v>
      </c>
      <c r="AY408" s="248" t="s">
        <v>154</v>
      </c>
    </row>
    <row r="409" s="2" customFormat="1" ht="24.15" customHeight="1">
      <c r="A409" s="38"/>
      <c r="B409" s="39"/>
      <c r="C409" s="218" t="s">
        <v>548</v>
      </c>
      <c r="D409" s="218" t="s">
        <v>156</v>
      </c>
      <c r="E409" s="219" t="s">
        <v>549</v>
      </c>
      <c r="F409" s="220" t="s">
        <v>550</v>
      </c>
      <c r="G409" s="221" t="s">
        <v>159</v>
      </c>
      <c r="H409" s="222">
        <v>232.52199999999999</v>
      </c>
      <c r="I409" s="223"/>
      <c r="J409" s="224">
        <f>ROUND(I409*H409,2)</f>
        <v>0</v>
      </c>
      <c r="K409" s="220" t="s">
        <v>160</v>
      </c>
      <c r="L409" s="44"/>
      <c r="M409" s="225" t="s">
        <v>1</v>
      </c>
      <c r="N409" s="226" t="s">
        <v>42</v>
      </c>
      <c r="O409" s="91"/>
      <c r="P409" s="227">
        <f>O409*H409</f>
        <v>0</v>
      </c>
      <c r="Q409" s="227">
        <v>0</v>
      </c>
      <c r="R409" s="227">
        <f>Q409*H409</f>
        <v>0</v>
      </c>
      <c r="S409" s="227">
        <v>0</v>
      </c>
      <c r="T409" s="228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9" t="s">
        <v>161</v>
      </c>
      <c r="AT409" s="229" t="s">
        <v>156</v>
      </c>
      <c r="AU409" s="229" t="s">
        <v>86</v>
      </c>
      <c r="AY409" s="17" t="s">
        <v>154</v>
      </c>
      <c r="BE409" s="230">
        <f>IF(N409="základní",J409,0)</f>
        <v>0</v>
      </c>
      <c r="BF409" s="230">
        <f>IF(N409="snížená",J409,0)</f>
        <v>0</v>
      </c>
      <c r="BG409" s="230">
        <f>IF(N409="zákl. přenesená",J409,0)</f>
        <v>0</v>
      </c>
      <c r="BH409" s="230">
        <f>IF(N409="sníž. přenesená",J409,0)</f>
        <v>0</v>
      </c>
      <c r="BI409" s="230">
        <f>IF(N409="nulová",J409,0)</f>
        <v>0</v>
      </c>
      <c r="BJ409" s="17" t="s">
        <v>84</v>
      </c>
      <c r="BK409" s="230">
        <f>ROUND(I409*H409,2)</f>
        <v>0</v>
      </c>
      <c r="BL409" s="17" t="s">
        <v>161</v>
      </c>
      <c r="BM409" s="229" t="s">
        <v>551</v>
      </c>
    </row>
    <row r="410" s="2" customFormat="1">
      <c r="A410" s="38"/>
      <c r="B410" s="39"/>
      <c r="C410" s="40"/>
      <c r="D410" s="231" t="s">
        <v>163</v>
      </c>
      <c r="E410" s="40"/>
      <c r="F410" s="232" t="s">
        <v>552</v>
      </c>
      <c r="G410" s="40"/>
      <c r="H410" s="40"/>
      <c r="I410" s="233"/>
      <c r="J410" s="40"/>
      <c r="K410" s="40"/>
      <c r="L410" s="44"/>
      <c r="M410" s="234"/>
      <c r="N410" s="235"/>
      <c r="O410" s="91"/>
      <c r="P410" s="91"/>
      <c r="Q410" s="91"/>
      <c r="R410" s="91"/>
      <c r="S410" s="91"/>
      <c r="T410" s="92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163</v>
      </c>
      <c r="AU410" s="17" t="s">
        <v>86</v>
      </c>
    </row>
    <row r="411" s="2" customFormat="1">
      <c r="A411" s="38"/>
      <c r="B411" s="39"/>
      <c r="C411" s="40"/>
      <c r="D411" s="236" t="s">
        <v>165</v>
      </c>
      <c r="E411" s="40"/>
      <c r="F411" s="237" t="s">
        <v>553</v>
      </c>
      <c r="G411" s="40"/>
      <c r="H411" s="40"/>
      <c r="I411" s="233"/>
      <c r="J411" s="40"/>
      <c r="K411" s="40"/>
      <c r="L411" s="44"/>
      <c r="M411" s="234"/>
      <c r="N411" s="235"/>
      <c r="O411" s="91"/>
      <c r="P411" s="91"/>
      <c r="Q411" s="91"/>
      <c r="R411" s="91"/>
      <c r="S411" s="91"/>
      <c r="T411" s="92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7" t="s">
        <v>165</v>
      </c>
      <c r="AU411" s="17" t="s">
        <v>86</v>
      </c>
    </row>
    <row r="412" s="14" customFormat="1">
      <c r="A412" s="14"/>
      <c r="B412" s="249"/>
      <c r="C412" s="250"/>
      <c r="D412" s="231" t="s">
        <v>167</v>
      </c>
      <c r="E412" s="251" t="s">
        <v>1</v>
      </c>
      <c r="F412" s="252" t="s">
        <v>537</v>
      </c>
      <c r="G412" s="250"/>
      <c r="H412" s="251" t="s">
        <v>1</v>
      </c>
      <c r="I412" s="253"/>
      <c r="J412" s="250"/>
      <c r="K412" s="250"/>
      <c r="L412" s="254"/>
      <c r="M412" s="255"/>
      <c r="N412" s="256"/>
      <c r="O412" s="256"/>
      <c r="P412" s="256"/>
      <c r="Q412" s="256"/>
      <c r="R412" s="256"/>
      <c r="S412" s="256"/>
      <c r="T412" s="257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8" t="s">
        <v>167</v>
      </c>
      <c r="AU412" s="258" t="s">
        <v>86</v>
      </c>
      <c r="AV412" s="14" t="s">
        <v>84</v>
      </c>
      <c r="AW412" s="14" t="s">
        <v>32</v>
      </c>
      <c r="AX412" s="14" t="s">
        <v>77</v>
      </c>
      <c r="AY412" s="258" t="s">
        <v>154</v>
      </c>
    </row>
    <row r="413" s="13" customFormat="1">
      <c r="A413" s="13"/>
      <c r="B413" s="238"/>
      <c r="C413" s="239"/>
      <c r="D413" s="231" t="s">
        <v>167</v>
      </c>
      <c r="E413" s="240" t="s">
        <v>1</v>
      </c>
      <c r="F413" s="241" t="s">
        <v>201</v>
      </c>
      <c r="G413" s="239"/>
      <c r="H413" s="242">
        <v>91.200000000000003</v>
      </c>
      <c r="I413" s="243"/>
      <c r="J413" s="239"/>
      <c r="K413" s="239"/>
      <c r="L413" s="244"/>
      <c r="M413" s="245"/>
      <c r="N413" s="246"/>
      <c r="O413" s="246"/>
      <c r="P413" s="246"/>
      <c r="Q413" s="246"/>
      <c r="R413" s="246"/>
      <c r="S413" s="246"/>
      <c r="T413" s="24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8" t="s">
        <v>167</v>
      </c>
      <c r="AU413" s="248" t="s">
        <v>86</v>
      </c>
      <c r="AV413" s="13" t="s">
        <v>86</v>
      </c>
      <c r="AW413" s="13" t="s">
        <v>32</v>
      </c>
      <c r="AX413" s="13" t="s">
        <v>77</v>
      </c>
      <c r="AY413" s="248" t="s">
        <v>154</v>
      </c>
    </row>
    <row r="414" s="13" customFormat="1">
      <c r="A414" s="13"/>
      <c r="B414" s="238"/>
      <c r="C414" s="239"/>
      <c r="D414" s="231" t="s">
        <v>167</v>
      </c>
      <c r="E414" s="240" t="s">
        <v>1</v>
      </c>
      <c r="F414" s="241" t="s">
        <v>183</v>
      </c>
      <c r="G414" s="239"/>
      <c r="H414" s="242">
        <v>60</v>
      </c>
      <c r="I414" s="243"/>
      <c r="J414" s="239"/>
      <c r="K414" s="239"/>
      <c r="L414" s="244"/>
      <c r="M414" s="245"/>
      <c r="N414" s="246"/>
      <c r="O414" s="246"/>
      <c r="P414" s="246"/>
      <c r="Q414" s="246"/>
      <c r="R414" s="246"/>
      <c r="S414" s="246"/>
      <c r="T414" s="24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8" t="s">
        <v>167</v>
      </c>
      <c r="AU414" s="248" t="s">
        <v>86</v>
      </c>
      <c r="AV414" s="13" t="s">
        <v>86</v>
      </c>
      <c r="AW414" s="13" t="s">
        <v>32</v>
      </c>
      <c r="AX414" s="13" t="s">
        <v>77</v>
      </c>
      <c r="AY414" s="248" t="s">
        <v>154</v>
      </c>
    </row>
    <row r="415" s="14" customFormat="1">
      <c r="A415" s="14"/>
      <c r="B415" s="249"/>
      <c r="C415" s="250"/>
      <c r="D415" s="231" t="s">
        <v>167</v>
      </c>
      <c r="E415" s="251" t="s">
        <v>1</v>
      </c>
      <c r="F415" s="252" t="s">
        <v>538</v>
      </c>
      <c r="G415" s="250"/>
      <c r="H415" s="251" t="s">
        <v>1</v>
      </c>
      <c r="I415" s="253"/>
      <c r="J415" s="250"/>
      <c r="K415" s="250"/>
      <c r="L415" s="254"/>
      <c r="M415" s="255"/>
      <c r="N415" s="256"/>
      <c r="O415" s="256"/>
      <c r="P415" s="256"/>
      <c r="Q415" s="256"/>
      <c r="R415" s="256"/>
      <c r="S415" s="256"/>
      <c r="T415" s="257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8" t="s">
        <v>167</v>
      </c>
      <c r="AU415" s="258" t="s">
        <v>86</v>
      </c>
      <c r="AV415" s="14" t="s">
        <v>84</v>
      </c>
      <c r="AW415" s="14" t="s">
        <v>32</v>
      </c>
      <c r="AX415" s="14" t="s">
        <v>77</v>
      </c>
      <c r="AY415" s="258" t="s">
        <v>154</v>
      </c>
    </row>
    <row r="416" s="13" customFormat="1">
      <c r="A416" s="13"/>
      <c r="B416" s="238"/>
      <c r="C416" s="239"/>
      <c r="D416" s="231" t="s">
        <v>167</v>
      </c>
      <c r="E416" s="240" t="s">
        <v>1</v>
      </c>
      <c r="F416" s="241" t="s">
        <v>539</v>
      </c>
      <c r="G416" s="239"/>
      <c r="H416" s="242">
        <v>124.07299999999999</v>
      </c>
      <c r="I416" s="243"/>
      <c r="J416" s="239"/>
      <c r="K416" s="239"/>
      <c r="L416" s="244"/>
      <c r="M416" s="245"/>
      <c r="N416" s="246"/>
      <c r="O416" s="246"/>
      <c r="P416" s="246"/>
      <c r="Q416" s="246"/>
      <c r="R416" s="246"/>
      <c r="S416" s="246"/>
      <c r="T416" s="24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8" t="s">
        <v>167</v>
      </c>
      <c r="AU416" s="248" t="s">
        <v>86</v>
      </c>
      <c r="AV416" s="13" t="s">
        <v>86</v>
      </c>
      <c r="AW416" s="13" t="s">
        <v>32</v>
      </c>
      <c r="AX416" s="13" t="s">
        <v>77</v>
      </c>
      <c r="AY416" s="248" t="s">
        <v>154</v>
      </c>
    </row>
    <row r="417" s="13" customFormat="1">
      <c r="A417" s="13"/>
      <c r="B417" s="238"/>
      <c r="C417" s="239"/>
      <c r="D417" s="231" t="s">
        <v>167</v>
      </c>
      <c r="E417" s="240" t="s">
        <v>1</v>
      </c>
      <c r="F417" s="241" t="s">
        <v>540</v>
      </c>
      <c r="G417" s="239"/>
      <c r="H417" s="242">
        <v>-42.750999999999998</v>
      </c>
      <c r="I417" s="243"/>
      <c r="J417" s="239"/>
      <c r="K417" s="239"/>
      <c r="L417" s="244"/>
      <c r="M417" s="245"/>
      <c r="N417" s="246"/>
      <c r="O417" s="246"/>
      <c r="P417" s="246"/>
      <c r="Q417" s="246"/>
      <c r="R417" s="246"/>
      <c r="S417" s="246"/>
      <c r="T417" s="24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8" t="s">
        <v>167</v>
      </c>
      <c r="AU417" s="248" t="s">
        <v>86</v>
      </c>
      <c r="AV417" s="13" t="s">
        <v>86</v>
      </c>
      <c r="AW417" s="13" t="s">
        <v>32</v>
      </c>
      <c r="AX417" s="13" t="s">
        <v>77</v>
      </c>
      <c r="AY417" s="248" t="s">
        <v>154</v>
      </c>
    </row>
    <row r="418" s="2" customFormat="1" ht="24.15" customHeight="1">
      <c r="A418" s="38"/>
      <c r="B418" s="39"/>
      <c r="C418" s="218" t="s">
        <v>554</v>
      </c>
      <c r="D418" s="218" t="s">
        <v>156</v>
      </c>
      <c r="E418" s="219" t="s">
        <v>555</v>
      </c>
      <c r="F418" s="220" t="s">
        <v>556</v>
      </c>
      <c r="G418" s="221" t="s">
        <v>159</v>
      </c>
      <c r="H418" s="222">
        <v>1238.51</v>
      </c>
      <c r="I418" s="223"/>
      <c r="J418" s="224">
        <f>ROUND(I418*H418,2)</f>
        <v>0</v>
      </c>
      <c r="K418" s="220" t="s">
        <v>1</v>
      </c>
      <c r="L418" s="44"/>
      <c r="M418" s="225" t="s">
        <v>1</v>
      </c>
      <c r="N418" s="226" t="s">
        <v>42</v>
      </c>
      <c r="O418" s="91"/>
      <c r="P418" s="227">
        <f>O418*H418</f>
        <v>0</v>
      </c>
      <c r="Q418" s="227">
        <v>0</v>
      </c>
      <c r="R418" s="227">
        <f>Q418*H418</f>
        <v>0</v>
      </c>
      <c r="S418" s="227">
        <v>0</v>
      </c>
      <c r="T418" s="228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29" t="s">
        <v>161</v>
      </c>
      <c r="AT418" s="229" t="s">
        <v>156</v>
      </c>
      <c r="AU418" s="229" t="s">
        <v>86</v>
      </c>
      <c r="AY418" s="17" t="s">
        <v>154</v>
      </c>
      <c r="BE418" s="230">
        <f>IF(N418="základní",J418,0)</f>
        <v>0</v>
      </c>
      <c r="BF418" s="230">
        <f>IF(N418="snížená",J418,0)</f>
        <v>0</v>
      </c>
      <c r="BG418" s="230">
        <f>IF(N418="zákl. přenesená",J418,0)</f>
        <v>0</v>
      </c>
      <c r="BH418" s="230">
        <f>IF(N418="sníž. přenesená",J418,0)</f>
        <v>0</v>
      </c>
      <c r="BI418" s="230">
        <f>IF(N418="nulová",J418,0)</f>
        <v>0</v>
      </c>
      <c r="BJ418" s="17" t="s">
        <v>84</v>
      </c>
      <c r="BK418" s="230">
        <f>ROUND(I418*H418,2)</f>
        <v>0</v>
      </c>
      <c r="BL418" s="17" t="s">
        <v>161</v>
      </c>
      <c r="BM418" s="229" t="s">
        <v>557</v>
      </c>
    </row>
    <row r="419" s="2" customFormat="1">
      <c r="A419" s="38"/>
      <c r="B419" s="39"/>
      <c r="C419" s="40"/>
      <c r="D419" s="231" t="s">
        <v>163</v>
      </c>
      <c r="E419" s="40"/>
      <c r="F419" s="232" t="s">
        <v>556</v>
      </c>
      <c r="G419" s="40"/>
      <c r="H419" s="40"/>
      <c r="I419" s="233"/>
      <c r="J419" s="40"/>
      <c r="K419" s="40"/>
      <c r="L419" s="44"/>
      <c r="M419" s="234"/>
      <c r="N419" s="235"/>
      <c r="O419" s="91"/>
      <c r="P419" s="91"/>
      <c r="Q419" s="91"/>
      <c r="R419" s="91"/>
      <c r="S419" s="91"/>
      <c r="T419" s="92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7" t="s">
        <v>163</v>
      </c>
      <c r="AU419" s="17" t="s">
        <v>86</v>
      </c>
    </row>
    <row r="420" s="14" customFormat="1">
      <c r="A420" s="14"/>
      <c r="B420" s="249"/>
      <c r="C420" s="250"/>
      <c r="D420" s="231" t="s">
        <v>167</v>
      </c>
      <c r="E420" s="251" t="s">
        <v>1</v>
      </c>
      <c r="F420" s="252" t="s">
        <v>537</v>
      </c>
      <c r="G420" s="250"/>
      <c r="H420" s="251" t="s">
        <v>1</v>
      </c>
      <c r="I420" s="253"/>
      <c r="J420" s="250"/>
      <c r="K420" s="250"/>
      <c r="L420" s="254"/>
      <c r="M420" s="255"/>
      <c r="N420" s="256"/>
      <c r="O420" s="256"/>
      <c r="P420" s="256"/>
      <c r="Q420" s="256"/>
      <c r="R420" s="256"/>
      <c r="S420" s="256"/>
      <c r="T420" s="257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8" t="s">
        <v>167</v>
      </c>
      <c r="AU420" s="258" t="s">
        <v>86</v>
      </c>
      <c r="AV420" s="14" t="s">
        <v>84</v>
      </c>
      <c r="AW420" s="14" t="s">
        <v>32</v>
      </c>
      <c r="AX420" s="14" t="s">
        <v>77</v>
      </c>
      <c r="AY420" s="258" t="s">
        <v>154</v>
      </c>
    </row>
    <row r="421" s="13" customFormat="1">
      <c r="A421" s="13"/>
      <c r="B421" s="238"/>
      <c r="C421" s="239"/>
      <c r="D421" s="231" t="s">
        <v>167</v>
      </c>
      <c r="E421" s="240" t="s">
        <v>1</v>
      </c>
      <c r="F421" s="241" t="s">
        <v>529</v>
      </c>
      <c r="G421" s="239"/>
      <c r="H421" s="242">
        <v>1238.51</v>
      </c>
      <c r="I421" s="243"/>
      <c r="J421" s="239"/>
      <c r="K421" s="239"/>
      <c r="L421" s="244"/>
      <c r="M421" s="245"/>
      <c r="N421" s="246"/>
      <c r="O421" s="246"/>
      <c r="P421" s="246"/>
      <c r="Q421" s="246"/>
      <c r="R421" s="246"/>
      <c r="S421" s="246"/>
      <c r="T421" s="247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8" t="s">
        <v>167</v>
      </c>
      <c r="AU421" s="248" t="s">
        <v>86</v>
      </c>
      <c r="AV421" s="13" t="s">
        <v>86</v>
      </c>
      <c r="AW421" s="13" t="s">
        <v>32</v>
      </c>
      <c r="AX421" s="13" t="s">
        <v>77</v>
      </c>
      <c r="AY421" s="248" t="s">
        <v>154</v>
      </c>
    </row>
    <row r="422" s="2" customFormat="1" ht="24.15" customHeight="1">
      <c r="A422" s="38"/>
      <c r="B422" s="39"/>
      <c r="C422" s="218" t="s">
        <v>558</v>
      </c>
      <c r="D422" s="218" t="s">
        <v>156</v>
      </c>
      <c r="E422" s="219" t="s">
        <v>559</v>
      </c>
      <c r="F422" s="220" t="s">
        <v>560</v>
      </c>
      <c r="G422" s="221" t="s">
        <v>159</v>
      </c>
      <c r="H422" s="222">
        <v>223.572</v>
      </c>
      <c r="I422" s="223"/>
      <c r="J422" s="224">
        <f>ROUND(I422*H422,2)</f>
        <v>0</v>
      </c>
      <c r="K422" s="220" t="s">
        <v>160</v>
      </c>
      <c r="L422" s="44"/>
      <c r="M422" s="225" t="s">
        <v>1</v>
      </c>
      <c r="N422" s="226" t="s">
        <v>42</v>
      </c>
      <c r="O422" s="91"/>
      <c r="P422" s="227">
        <f>O422*H422</f>
        <v>0</v>
      </c>
      <c r="Q422" s="227">
        <v>0.17449999999999999</v>
      </c>
      <c r="R422" s="227">
        <f>Q422*H422</f>
        <v>39.013314000000001</v>
      </c>
      <c r="S422" s="227">
        <v>0</v>
      </c>
      <c r="T422" s="228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29" t="s">
        <v>161</v>
      </c>
      <c r="AT422" s="229" t="s">
        <v>156</v>
      </c>
      <c r="AU422" s="229" t="s">
        <v>86</v>
      </c>
      <c r="AY422" s="17" t="s">
        <v>154</v>
      </c>
      <c r="BE422" s="230">
        <f>IF(N422="základní",J422,0)</f>
        <v>0</v>
      </c>
      <c r="BF422" s="230">
        <f>IF(N422="snížená",J422,0)</f>
        <v>0</v>
      </c>
      <c r="BG422" s="230">
        <f>IF(N422="zákl. přenesená",J422,0)</f>
        <v>0</v>
      </c>
      <c r="BH422" s="230">
        <f>IF(N422="sníž. přenesená",J422,0)</f>
        <v>0</v>
      </c>
      <c r="BI422" s="230">
        <f>IF(N422="nulová",J422,0)</f>
        <v>0</v>
      </c>
      <c r="BJ422" s="17" t="s">
        <v>84</v>
      </c>
      <c r="BK422" s="230">
        <f>ROUND(I422*H422,2)</f>
        <v>0</v>
      </c>
      <c r="BL422" s="17" t="s">
        <v>161</v>
      </c>
      <c r="BM422" s="229" t="s">
        <v>561</v>
      </c>
    </row>
    <row r="423" s="2" customFormat="1">
      <c r="A423" s="38"/>
      <c r="B423" s="39"/>
      <c r="C423" s="40"/>
      <c r="D423" s="231" t="s">
        <v>163</v>
      </c>
      <c r="E423" s="40"/>
      <c r="F423" s="232" t="s">
        <v>562</v>
      </c>
      <c r="G423" s="40"/>
      <c r="H423" s="40"/>
      <c r="I423" s="233"/>
      <c r="J423" s="40"/>
      <c r="K423" s="40"/>
      <c r="L423" s="44"/>
      <c r="M423" s="234"/>
      <c r="N423" s="235"/>
      <c r="O423" s="91"/>
      <c r="P423" s="91"/>
      <c r="Q423" s="91"/>
      <c r="R423" s="91"/>
      <c r="S423" s="91"/>
      <c r="T423" s="92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7" t="s">
        <v>163</v>
      </c>
      <c r="AU423" s="17" t="s">
        <v>86</v>
      </c>
    </row>
    <row r="424" s="2" customFormat="1">
      <c r="A424" s="38"/>
      <c r="B424" s="39"/>
      <c r="C424" s="40"/>
      <c r="D424" s="236" t="s">
        <v>165</v>
      </c>
      <c r="E424" s="40"/>
      <c r="F424" s="237" t="s">
        <v>563</v>
      </c>
      <c r="G424" s="40"/>
      <c r="H424" s="40"/>
      <c r="I424" s="233"/>
      <c r="J424" s="40"/>
      <c r="K424" s="40"/>
      <c r="L424" s="44"/>
      <c r="M424" s="234"/>
      <c r="N424" s="235"/>
      <c r="O424" s="91"/>
      <c r="P424" s="91"/>
      <c r="Q424" s="91"/>
      <c r="R424" s="91"/>
      <c r="S424" s="91"/>
      <c r="T424" s="92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7" t="s">
        <v>165</v>
      </c>
      <c r="AU424" s="17" t="s">
        <v>86</v>
      </c>
    </row>
    <row r="425" s="14" customFormat="1">
      <c r="A425" s="14"/>
      <c r="B425" s="249"/>
      <c r="C425" s="250"/>
      <c r="D425" s="231" t="s">
        <v>167</v>
      </c>
      <c r="E425" s="251" t="s">
        <v>1</v>
      </c>
      <c r="F425" s="252" t="s">
        <v>537</v>
      </c>
      <c r="G425" s="250"/>
      <c r="H425" s="251" t="s">
        <v>1</v>
      </c>
      <c r="I425" s="253"/>
      <c r="J425" s="250"/>
      <c r="K425" s="250"/>
      <c r="L425" s="254"/>
      <c r="M425" s="255"/>
      <c r="N425" s="256"/>
      <c r="O425" s="256"/>
      <c r="P425" s="256"/>
      <c r="Q425" s="256"/>
      <c r="R425" s="256"/>
      <c r="S425" s="256"/>
      <c r="T425" s="257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8" t="s">
        <v>167</v>
      </c>
      <c r="AU425" s="258" t="s">
        <v>86</v>
      </c>
      <c r="AV425" s="14" t="s">
        <v>84</v>
      </c>
      <c r="AW425" s="14" t="s">
        <v>32</v>
      </c>
      <c r="AX425" s="14" t="s">
        <v>77</v>
      </c>
      <c r="AY425" s="258" t="s">
        <v>154</v>
      </c>
    </row>
    <row r="426" s="13" customFormat="1">
      <c r="A426" s="13"/>
      <c r="B426" s="238"/>
      <c r="C426" s="239"/>
      <c r="D426" s="231" t="s">
        <v>167</v>
      </c>
      <c r="E426" s="240" t="s">
        <v>1</v>
      </c>
      <c r="F426" s="241" t="s">
        <v>201</v>
      </c>
      <c r="G426" s="239"/>
      <c r="H426" s="242">
        <v>91.200000000000003</v>
      </c>
      <c r="I426" s="243"/>
      <c r="J426" s="239"/>
      <c r="K426" s="239"/>
      <c r="L426" s="244"/>
      <c r="M426" s="245"/>
      <c r="N426" s="246"/>
      <c r="O426" s="246"/>
      <c r="P426" s="246"/>
      <c r="Q426" s="246"/>
      <c r="R426" s="246"/>
      <c r="S426" s="246"/>
      <c r="T426" s="24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8" t="s">
        <v>167</v>
      </c>
      <c r="AU426" s="248" t="s">
        <v>86</v>
      </c>
      <c r="AV426" s="13" t="s">
        <v>86</v>
      </c>
      <c r="AW426" s="13" t="s">
        <v>32</v>
      </c>
      <c r="AX426" s="13" t="s">
        <v>77</v>
      </c>
      <c r="AY426" s="248" t="s">
        <v>154</v>
      </c>
    </row>
    <row r="427" s="13" customFormat="1">
      <c r="A427" s="13"/>
      <c r="B427" s="238"/>
      <c r="C427" s="239"/>
      <c r="D427" s="231" t="s">
        <v>167</v>
      </c>
      <c r="E427" s="240" t="s">
        <v>1</v>
      </c>
      <c r="F427" s="241" t="s">
        <v>183</v>
      </c>
      <c r="G427" s="239"/>
      <c r="H427" s="242">
        <v>60</v>
      </c>
      <c r="I427" s="243"/>
      <c r="J427" s="239"/>
      <c r="K427" s="239"/>
      <c r="L427" s="244"/>
      <c r="M427" s="245"/>
      <c r="N427" s="246"/>
      <c r="O427" s="246"/>
      <c r="P427" s="246"/>
      <c r="Q427" s="246"/>
      <c r="R427" s="246"/>
      <c r="S427" s="246"/>
      <c r="T427" s="247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8" t="s">
        <v>167</v>
      </c>
      <c r="AU427" s="248" t="s">
        <v>86</v>
      </c>
      <c r="AV427" s="13" t="s">
        <v>86</v>
      </c>
      <c r="AW427" s="13" t="s">
        <v>32</v>
      </c>
      <c r="AX427" s="13" t="s">
        <v>77</v>
      </c>
      <c r="AY427" s="248" t="s">
        <v>154</v>
      </c>
    </row>
    <row r="428" s="14" customFormat="1">
      <c r="A428" s="14"/>
      <c r="B428" s="249"/>
      <c r="C428" s="250"/>
      <c r="D428" s="231" t="s">
        <v>167</v>
      </c>
      <c r="E428" s="251" t="s">
        <v>1</v>
      </c>
      <c r="F428" s="252" t="s">
        <v>538</v>
      </c>
      <c r="G428" s="250"/>
      <c r="H428" s="251" t="s">
        <v>1</v>
      </c>
      <c r="I428" s="253"/>
      <c r="J428" s="250"/>
      <c r="K428" s="250"/>
      <c r="L428" s="254"/>
      <c r="M428" s="255"/>
      <c r="N428" s="256"/>
      <c r="O428" s="256"/>
      <c r="P428" s="256"/>
      <c r="Q428" s="256"/>
      <c r="R428" s="256"/>
      <c r="S428" s="256"/>
      <c r="T428" s="257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8" t="s">
        <v>167</v>
      </c>
      <c r="AU428" s="258" t="s">
        <v>86</v>
      </c>
      <c r="AV428" s="14" t="s">
        <v>84</v>
      </c>
      <c r="AW428" s="14" t="s">
        <v>32</v>
      </c>
      <c r="AX428" s="14" t="s">
        <v>77</v>
      </c>
      <c r="AY428" s="258" t="s">
        <v>154</v>
      </c>
    </row>
    <row r="429" s="13" customFormat="1">
      <c r="A429" s="13"/>
      <c r="B429" s="238"/>
      <c r="C429" s="239"/>
      <c r="D429" s="231" t="s">
        <v>167</v>
      </c>
      <c r="E429" s="240" t="s">
        <v>1</v>
      </c>
      <c r="F429" s="241" t="s">
        <v>539</v>
      </c>
      <c r="G429" s="239"/>
      <c r="H429" s="242">
        <v>124.07299999999999</v>
      </c>
      <c r="I429" s="243"/>
      <c r="J429" s="239"/>
      <c r="K429" s="239"/>
      <c r="L429" s="244"/>
      <c r="M429" s="245"/>
      <c r="N429" s="246"/>
      <c r="O429" s="246"/>
      <c r="P429" s="246"/>
      <c r="Q429" s="246"/>
      <c r="R429" s="246"/>
      <c r="S429" s="246"/>
      <c r="T429" s="24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8" t="s">
        <v>167</v>
      </c>
      <c r="AU429" s="248" t="s">
        <v>86</v>
      </c>
      <c r="AV429" s="13" t="s">
        <v>86</v>
      </c>
      <c r="AW429" s="13" t="s">
        <v>32</v>
      </c>
      <c r="AX429" s="13" t="s">
        <v>77</v>
      </c>
      <c r="AY429" s="248" t="s">
        <v>154</v>
      </c>
    </row>
    <row r="430" s="13" customFormat="1">
      <c r="A430" s="13"/>
      <c r="B430" s="238"/>
      <c r="C430" s="239"/>
      <c r="D430" s="231" t="s">
        <v>167</v>
      </c>
      <c r="E430" s="240" t="s">
        <v>1</v>
      </c>
      <c r="F430" s="241" t="s">
        <v>540</v>
      </c>
      <c r="G430" s="239"/>
      <c r="H430" s="242">
        <v>-42.750999999999998</v>
      </c>
      <c r="I430" s="243"/>
      <c r="J430" s="239"/>
      <c r="K430" s="239"/>
      <c r="L430" s="244"/>
      <c r="M430" s="245"/>
      <c r="N430" s="246"/>
      <c r="O430" s="246"/>
      <c r="P430" s="246"/>
      <c r="Q430" s="246"/>
      <c r="R430" s="246"/>
      <c r="S430" s="246"/>
      <c r="T430" s="24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8" t="s">
        <v>167</v>
      </c>
      <c r="AU430" s="248" t="s">
        <v>86</v>
      </c>
      <c r="AV430" s="13" t="s">
        <v>86</v>
      </c>
      <c r="AW430" s="13" t="s">
        <v>32</v>
      </c>
      <c r="AX430" s="13" t="s">
        <v>77</v>
      </c>
      <c r="AY430" s="248" t="s">
        <v>154</v>
      </c>
    </row>
    <row r="431" s="13" customFormat="1">
      <c r="A431" s="13"/>
      <c r="B431" s="238"/>
      <c r="C431" s="239"/>
      <c r="D431" s="231" t="s">
        <v>167</v>
      </c>
      <c r="E431" s="240" t="s">
        <v>1</v>
      </c>
      <c r="F431" s="241" t="s">
        <v>564</v>
      </c>
      <c r="G431" s="239"/>
      <c r="H431" s="242">
        <v>-8.9499999999999993</v>
      </c>
      <c r="I431" s="243"/>
      <c r="J431" s="239"/>
      <c r="K431" s="239"/>
      <c r="L431" s="244"/>
      <c r="M431" s="245"/>
      <c r="N431" s="246"/>
      <c r="O431" s="246"/>
      <c r="P431" s="246"/>
      <c r="Q431" s="246"/>
      <c r="R431" s="246"/>
      <c r="S431" s="246"/>
      <c r="T431" s="24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8" t="s">
        <v>167</v>
      </c>
      <c r="AU431" s="248" t="s">
        <v>86</v>
      </c>
      <c r="AV431" s="13" t="s">
        <v>86</v>
      </c>
      <c r="AW431" s="13" t="s">
        <v>32</v>
      </c>
      <c r="AX431" s="13" t="s">
        <v>77</v>
      </c>
      <c r="AY431" s="248" t="s">
        <v>154</v>
      </c>
    </row>
    <row r="432" s="2" customFormat="1" ht="24.15" customHeight="1">
      <c r="A432" s="38"/>
      <c r="B432" s="39"/>
      <c r="C432" s="260" t="s">
        <v>565</v>
      </c>
      <c r="D432" s="260" t="s">
        <v>512</v>
      </c>
      <c r="E432" s="261" t="s">
        <v>566</v>
      </c>
      <c r="F432" s="262" t="s">
        <v>567</v>
      </c>
      <c r="G432" s="263" t="s">
        <v>159</v>
      </c>
      <c r="H432" s="264">
        <v>228.04300000000001</v>
      </c>
      <c r="I432" s="265"/>
      <c r="J432" s="266">
        <f>ROUND(I432*H432,2)</f>
        <v>0</v>
      </c>
      <c r="K432" s="262" t="s">
        <v>1</v>
      </c>
      <c r="L432" s="267"/>
      <c r="M432" s="268" t="s">
        <v>1</v>
      </c>
      <c r="N432" s="269" t="s">
        <v>42</v>
      </c>
      <c r="O432" s="91"/>
      <c r="P432" s="227">
        <f>O432*H432</f>
        <v>0</v>
      </c>
      <c r="Q432" s="227">
        <v>0.11799999999999999</v>
      </c>
      <c r="R432" s="227">
        <f>Q432*H432</f>
        <v>26.909074</v>
      </c>
      <c r="S432" s="227">
        <v>0</v>
      </c>
      <c r="T432" s="228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29" t="s">
        <v>209</v>
      </c>
      <c r="AT432" s="229" t="s">
        <v>512</v>
      </c>
      <c r="AU432" s="229" t="s">
        <v>86</v>
      </c>
      <c r="AY432" s="17" t="s">
        <v>154</v>
      </c>
      <c r="BE432" s="230">
        <f>IF(N432="základní",J432,0)</f>
        <v>0</v>
      </c>
      <c r="BF432" s="230">
        <f>IF(N432="snížená",J432,0)</f>
        <v>0</v>
      </c>
      <c r="BG432" s="230">
        <f>IF(N432="zákl. přenesená",J432,0)</f>
        <v>0</v>
      </c>
      <c r="BH432" s="230">
        <f>IF(N432="sníž. přenesená",J432,0)</f>
        <v>0</v>
      </c>
      <c r="BI432" s="230">
        <f>IF(N432="nulová",J432,0)</f>
        <v>0</v>
      </c>
      <c r="BJ432" s="17" t="s">
        <v>84</v>
      </c>
      <c r="BK432" s="230">
        <f>ROUND(I432*H432,2)</f>
        <v>0</v>
      </c>
      <c r="BL432" s="17" t="s">
        <v>161</v>
      </c>
      <c r="BM432" s="229" t="s">
        <v>568</v>
      </c>
    </row>
    <row r="433" s="2" customFormat="1">
      <c r="A433" s="38"/>
      <c r="B433" s="39"/>
      <c r="C433" s="40"/>
      <c r="D433" s="231" t="s">
        <v>163</v>
      </c>
      <c r="E433" s="40"/>
      <c r="F433" s="232" t="s">
        <v>567</v>
      </c>
      <c r="G433" s="40"/>
      <c r="H433" s="40"/>
      <c r="I433" s="233"/>
      <c r="J433" s="40"/>
      <c r="K433" s="40"/>
      <c r="L433" s="44"/>
      <c r="M433" s="234"/>
      <c r="N433" s="235"/>
      <c r="O433" s="91"/>
      <c r="P433" s="91"/>
      <c r="Q433" s="91"/>
      <c r="R433" s="91"/>
      <c r="S433" s="91"/>
      <c r="T433" s="92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7" t="s">
        <v>163</v>
      </c>
      <c r="AU433" s="17" t="s">
        <v>86</v>
      </c>
    </row>
    <row r="434" s="14" customFormat="1">
      <c r="A434" s="14"/>
      <c r="B434" s="249"/>
      <c r="C434" s="250"/>
      <c r="D434" s="231" t="s">
        <v>167</v>
      </c>
      <c r="E434" s="251" t="s">
        <v>1</v>
      </c>
      <c r="F434" s="252" t="s">
        <v>537</v>
      </c>
      <c r="G434" s="250"/>
      <c r="H434" s="251" t="s">
        <v>1</v>
      </c>
      <c r="I434" s="253"/>
      <c r="J434" s="250"/>
      <c r="K434" s="250"/>
      <c r="L434" s="254"/>
      <c r="M434" s="255"/>
      <c r="N434" s="256"/>
      <c r="O434" s="256"/>
      <c r="P434" s="256"/>
      <c r="Q434" s="256"/>
      <c r="R434" s="256"/>
      <c r="S434" s="256"/>
      <c r="T434" s="257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8" t="s">
        <v>167</v>
      </c>
      <c r="AU434" s="258" t="s">
        <v>86</v>
      </c>
      <c r="AV434" s="14" t="s">
        <v>84</v>
      </c>
      <c r="AW434" s="14" t="s">
        <v>32</v>
      </c>
      <c r="AX434" s="14" t="s">
        <v>77</v>
      </c>
      <c r="AY434" s="258" t="s">
        <v>154</v>
      </c>
    </row>
    <row r="435" s="13" customFormat="1">
      <c r="A435" s="13"/>
      <c r="B435" s="238"/>
      <c r="C435" s="239"/>
      <c r="D435" s="231" t="s">
        <v>167</v>
      </c>
      <c r="E435" s="240" t="s">
        <v>1</v>
      </c>
      <c r="F435" s="241" t="s">
        <v>201</v>
      </c>
      <c r="G435" s="239"/>
      <c r="H435" s="242">
        <v>91.200000000000003</v>
      </c>
      <c r="I435" s="243"/>
      <c r="J435" s="239"/>
      <c r="K435" s="239"/>
      <c r="L435" s="244"/>
      <c r="M435" s="245"/>
      <c r="N435" s="246"/>
      <c r="O435" s="246"/>
      <c r="P435" s="246"/>
      <c r="Q435" s="246"/>
      <c r="R435" s="246"/>
      <c r="S435" s="246"/>
      <c r="T435" s="24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8" t="s">
        <v>167</v>
      </c>
      <c r="AU435" s="248" t="s">
        <v>86</v>
      </c>
      <c r="AV435" s="13" t="s">
        <v>86</v>
      </c>
      <c r="AW435" s="13" t="s">
        <v>32</v>
      </c>
      <c r="AX435" s="13" t="s">
        <v>77</v>
      </c>
      <c r="AY435" s="248" t="s">
        <v>154</v>
      </c>
    </row>
    <row r="436" s="13" customFormat="1">
      <c r="A436" s="13"/>
      <c r="B436" s="238"/>
      <c r="C436" s="239"/>
      <c r="D436" s="231" t="s">
        <v>167</v>
      </c>
      <c r="E436" s="240" t="s">
        <v>1</v>
      </c>
      <c r="F436" s="241" t="s">
        <v>183</v>
      </c>
      <c r="G436" s="239"/>
      <c r="H436" s="242">
        <v>60</v>
      </c>
      <c r="I436" s="243"/>
      <c r="J436" s="239"/>
      <c r="K436" s="239"/>
      <c r="L436" s="244"/>
      <c r="M436" s="245"/>
      <c r="N436" s="246"/>
      <c r="O436" s="246"/>
      <c r="P436" s="246"/>
      <c r="Q436" s="246"/>
      <c r="R436" s="246"/>
      <c r="S436" s="246"/>
      <c r="T436" s="24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8" t="s">
        <v>167</v>
      </c>
      <c r="AU436" s="248" t="s">
        <v>86</v>
      </c>
      <c r="AV436" s="13" t="s">
        <v>86</v>
      </c>
      <c r="AW436" s="13" t="s">
        <v>32</v>
      </c>
      <c r="AX436" s="13" t="s">
        <v>77</v>
      </c>
      <c r="AY436" s="248" t="s">
        <v>154</v>
      </c>
    </row>
    <row r="437" s="14" customFormat="1">
      <c r="A437" s="14"/>
      <c r="B437" s="249"/>
      <c r="C437" s="250"/>
      <c r="D437" s="231" t="s">
        <v>167</v>
      </c>
      <c r="E437" s="251" t="s">
        <v>1</v>
      </c>
      <c r="F437" s="252" t="s">
        <v>538</v>
      </c>
      <c r="G437" s="250"/>
      <c r="H437" s="251" t="s">
        <v>1</v>
      </c>
      <c r="I437" s="253"/>
      <c r="J437" s="250"/>
      <c r="K437" s="250"/>
      <c r="L437" s="254"/>
      <c r="M437" s="255"/>
      <c r="N437" s="256"/>
      <c r="O437" s="256"/>
      <c r="P437" s="256"/>
      <c r="Q437" s="256"/>
      <c r="R437" s="256"/>
      <c r="S437" s="256"/>
      <c r="T437" s="257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8" t="s">
        <v>167</v>
      </c>
      <c r="AU437" s="258" t="s">
        <v>86</v>
      </c>
      <c r="AV437" s="14" t="s">
        <v>84</v>
      </c>
      <c r="AW437" s="14" t="s">
        <v>32</v>
      </c>
      <c r="AX437" s="14" t="s">
        <v>77</v>
      </c>
      <c r="AY437" s="258" t="s">
        <v>154</v>
      </c>
    </row>
    <row r="438" s="13" customFormat="1">
      <c r="A438" s="13"/>
      <c r="B438" s="238"/>
      <c r="C438" s="239"/>
      <c r="D438" s="231" t="s">
        <v>167</v>
      </c>
      <c r="E438" s="240" t="s">
        <v>1</v>
      </c>
      <c r="F438" s="241" t="s">
        <v>539</v>
      </c>
      <c r="G438" s="239"/>
      <c r="H438" s="242">
        <v>124.07299999999999</v>
      </c>
      <c r="I438" s="243"/>
      <c r="J438" s="239"/>
      <c r="K438" s="239"/>
      <c r="L438" s="244"/>
      <c r="M438" s="245"/>
      <c r="N438" s="246"/>
      <c r="O438" s="246"/>
      <c r="P438" s="246"/>
      <c r="Q438" s="246"/>
      <c r="R438" s="246"/>
      <c r="S438" s="246"/>
      <c r="T438" s="24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8" t="s">
        <v>167</v>
      </c>
      <c r="AU438" s="248" t="s">
        <v>86</v>
      </c>
      <c r="AV438" s="13" t="s">
        <v>86</v>
      </c>
      <c r="AW438" s="13" t="s">
        <v>32</v>
      </c>
      <c r="AX438" s="13" t="s">
        <v>77</v>
      </c>
      <c r="AY438" s="248" t="s">
        <v>154</v>
      </c>
    </row>
    <row r="439" s="13" customFormat="1">
      <c r="A439" s="13"/>
      <c r="B439" s="238"/>
      <c r="C439" s="239"/>
      <c r="D439" s="231" t="s">
        <v>167</v>
      </c>
      <c r="E439" s="240" t="s">
        <v>1</v>
      </c>
      <c r="F439" s="241" t="s">
        <v>540</v>
      </c>
      <c r="G439" s="239"/>
      <c r="H439" s="242">
        <v>-42.750999999999998</v>
      </c>
      <c r="I439" s="243"/>
      <c r="J439" s="239"/>
      <c r="K439" s="239"/>
      <c r="L439" s="244"/>
      <c r="M439" s="245"/>
      <c r="N439" s="246"/>
      <c r="O439" s="246"/>
      <c r="P439" s="246"/>
      <c r="Q439" s="246"/>
      <c r="R439" s="246"/>
      <c r="S439" s="246"/>
      <c r="T439" s="24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8" t="s">
        <v>167</v>
      </c>
      <c r="AU439" s="248" t="s">
        <v>86</v>
      </c>
      <c r="AV439" s="13" t="s">
        <v>86</v>
      </c>
      <c r="AW439" s="13" t="s">
        <v>32</v>
      </c>
      <c r="AX439" s="13" t="s">
        <v>77</v>
      </c>
      <c r="AY439" s="248" t="s">
        <v>154</v>
      </c>
    </row>
    <row r="440" s="13" customFormat="1">
      <c r="A440" s="13"/>
      <c r="B440" s="238"/>
      <c r="C440" s="239"/>
      <c r="D440" s="231" t="s">
        <v>167</v>
      </c>
      <c r="E440" s="240" t="s">
        <v>1</v>
      </c>
      <c r="F440" s="241" t="s">
        <v>564</v>
      </c>
      <c r="G440" s="239"/>
      <c r="H440" s="242">
        <v>-8.9499999999999993</v>
      </c>
      <c r="I440" s="243"/>
      <c r="J440" s="239"/>
      <c r="K440" s="239"/>
      <c r="L440" s="244"/>
      <c r="M440" s="245"/>
      <c r="N440" s="246"/>
      <c r="O440" s="246"/>
      <c r="P440" s="246"/>
      <c r="Q440" s="246"/>
      <c r="R440" s="246"/>
      <c r="S440" s="246"/>
      <c r="T440" s="24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8" t="s">
        <v>167</v>
      </c>
      <c r="AU440" s="248" t="s">
        <v>86</v>
      </c>
      <c r="AV440" s="13" t="s">
        <v>86</v>
      </c>
      <c r="AW440" s="13" t="s">
        <v>32</v>
      </c>
      <c r="AX440" s="13" t="s">
        <v>77</v>
      </c>
      <c r="AY440" s="248" t="s">
        <v>154</v>
      </c>
    </row>
    <row r="441" s="13" customFormat="1">
      <c r="A441" s="13"/>
      <c r="B441" s="238"/>
      <c r="C441" s="239"/>
      <c r="D441" s="231" t="s">
        <v>167</v>
      </c>
      <c r="E441" s="239"/>
      <c r="F441" s="241" t="s">
        <v>569</v>
      </c>
      <c r="G441" s="239"/>
      <c r="H441" s="242">
        <v>228.04300000000001</v>
      </c>
      <c r="I441" s="243"/>
      <c r="J441" s="239"/>
      <c r="K441" s="239"/>
      <c r="L441" s="244"/>
      <c r="M441" s="245"/>
      <c r="N441" s="246"/>
      <c r="O441" s="246"/>
      <c r="P441" s="246"/>
      <c r="Q441" s="246"/>
      <c r="R441" s="246"/>
      <c r="S441" s="246"/>
      <c r="T441" s="247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8" t="s">
        <v>167</v>
      </c>
      <c r="AU441" s="248" t="s">
        <v>86</v>
      </c>
      <c r="AV441" s="13" t="s">
        <v>86</v>
      </c>
      <c r="AW441" s="13" t="s">
        <v>4</v>
      </c>
      <c r="AX441" s="13" t="s">
        <v>84</v>
      </c>
      <c r="AY441" s="248" t="s">
        <v>154</v>
      </c>
    </row>
    <row r="442" s="2" customFormat="1" ht="24.15" customHeight="1">
      <c r="A442" s="38"/>
      <c r="B442" s="39"/>
      <c r="C442" s="218" t="s">
        <v>570</v>
      </c>
      <c r="D442" s="218" t="s">
        <v>156</v>
      </c>
      <c r="E442" s="219" t="s">
        <v>571</v>
      </c>
      <c r="F442" s="220" t="s">
        <v>572</v>
      </c>
      <c r="G442" s="221" t="s">
        <v>159</v>
      </c>
      <c r="H442" s="222">
        <v>1238.51</v>
      </c>
      <c r="I442" s="223"/>
      <c r="J442" s="224">
        <f>ROUND(I442*H442,2)</f>
        <v>0</v>
      </c>
      <c r="K442" s="220" t="s">
        <v>160</v>
      </c>
      <c r="L442" s="44"/>
      <c r="M442" s="225" t="s">
        <v>1</v>
      </c>
      <c r="N442" s="226" t="s">
        <v>42</v>
      </c>
      <c r="O442" s="91"/>
      <c r="P442" s="227">
        <f>O442*H442</f>
        <v>0</v>
      </c>
      <c r="Q442" s="227">
        <v>0.17452999999999999</v>
      </c>
      <c r="R442" s="227">
        <f>Q442*H442</f>
        <v>216.15715029999998</v>
      </c>
      <c r="S442" s="227">
        <v>0</v>
      </c>
      <c r="T442" s="228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9" t="s">
        <v>161</v>
      </c>
      <c r="AT442" s="229" t="s">
        <v>156</v>
      </c>
      <c r="AU442" s="229" t="s">
        <v>86</v>
      </c>
      <c r="AY442" s="17" t="s">
        <v>154</v>
      </c>
      <c r="BE442" s="230">
        <f>IF(N442="základní",J442,0)</f>
        <v>0</v>
      </c>
      <c r="BF442" s="230">
        <f>IF(N442="snížená",J442,0)</f>
        <v>0</v>
      </c>
      <c r="BG442" s="230">
        <f>IF(N442="zákl. přenesená",J442,0)</f>
        <v>0</v>
      </c>
      <c r="BH442" s="230">
        <f>IF(N442="sníž. přenesená",J442,0)</f>
        <v>0</v>
      </c>
      <c r="BI442" s="230">
        <f>IF(N442="nulová",J442,0)</f>
        <v>0</v>
      </c>
      <c r="BJ442" s="17" t="s">
        <v>84</v>
      </c>
      <c r="BK442" s="230">
        <f>ROUND(I442*H442,2)</f>
        <v>0</v>
      </c>
      <c r="BL442" s="17" t="s">
        <v>161</v>
      </c>
      <c r="BM442" s="229" t="s">
        <v>573</v>
      </c>
    </row>
    <row r="443" s="2" customFormat="1">
      <c r="A443" s="38"/>
      <c r="B443" s="39"/>
      <c r="C443" s="40"/>
      <c r="D443" s="231" t="s">
        <v>163</v>
      </c>
      <c r="E443" s="40"/>
      <c r="F443" s="232" t="s">
        <v>574</v>
      </c>
      <c r="G443" s="40"/>
      <c r="H443" s="40"/>
      <c r="I443" s="233"/>
      <c r="J443" s="40"/>
      <c r="K443" s="40"/>
      <c r="L443" s="44"/>
      <c r="M443" s="234"/>
      <c r="N443" s="235"/>
      <c r="O443" s="91"/>
      <c r="P443" s="91"/>
      <c r="Q443" s="91"/>
      <c r="R443" s="91"/>
      <c r="S443" s="91"/>
      <c r="T443" s="92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163</v>
      </c>
      <c r="AU443" s="17" t="s">
        <v>86</v>
      </c>
    </row>
    <row r="444" s="2" customFormat="1">
      <c r="A444" s="38"/>
      <c r="B444" s="39"/>
      <c r="C444" s="40"/>
      <c r="D444" s="236" t="s">
        <v>165</v>
      </c>
      <c r="E444" s="40"/>
      <c r="F444" s="237" t="s">
        <v>575</v>
      </c>
      <c r="G444" s="40"/>
      <c r="H444" s="40"/>
      <c r="I444" s="233"/>
      <c r="J444" s="40"/>
      <c r="K444" s="40"/>
      <c r="L444" s="44"/>
      <c r="M444" s="234"/>
      <c r="N444" s="235"/>
      <c r="O444" s="91"/>
      <c r="P444" s="91"/>
      <c r="Q444" s="91"/>
      <c r="R444" s="91"/>
      <c r="S444" s="91"/>
      <c r="T444" s="92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7" t="s">
        <v>165</v>
      </c>
      <c r="AU444" s="17" t="s">
        <v>86</v>
      </c>
    </row>
    <row r="445" s="13" customFormat="1">
      <c r="A445" s="13"/>
      <c r="B445" s="238"/>
      <c r="C445" s="239"/>
      <c r="D445" s="231" t="s">
        <v>167</v>
      </c>
      <c r="E445" s="240" t="s">
        <v>1</v>
      </c>
      <c r="F445" s="241" t="s">
        <v>529</v>
      </c>
      <c r="G445" s="239"/>
      <c r="H445" s="242">
        <v>1238.51</v>
      </c>
      <c r="I445" s="243"/>
      <c r="J445" s="239"/>
      <c r="K445" s="239"/>
      <c r="L445" s="244"/>
      <c r="M445" s="245"/>
      <c r="N445" s="246"/>
      <c r="O445" s="246"/>
      <c r="P445" s="246"/>
      <c r="Q445" s="246"/>
      <c r="R445" s="246"/>
      <c r="S445" s="246"/>
      <c r="T445" s="24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8" t="s">
        <v>167</v>
      </c>
      <c r="AU445" s="248" t="s">
        <v>86</v>
      </c>
      <c r="AV445" s="13" t="s">
        <v>86</v>
      </c>
      <c r="AW445" s="13" t="s">
        <v>32</v>
      </c>
      <c r="AX445" s="13" t="s">
        <v>77</v>
      </c>
      <c r="AY445" s="248" t="s">
        <v>154</v>
      </c>
    </row>
    <row r="446" s="2" customFormat="1" ht="24.15" customHeight="1">
      <c r="A446" s="38"/>
      <c r="B446" s="39"/>
      <c r="C446" s="260" t="s">
        <v>576</v>
      </c>
      <c r="D446" s="260" t="s">
        <v>512</v>
      </c>
      <c r="E446" s="261" t="s">
        <v>566</v>
      </c>
      <c r="F446" s="262" t="s">
        <v>567</v>
      </c>
      <c r="G446" s="263" t="s">
        <v>159</v>
      </c>
      <c r="H446" s="264">
        <v>790.87699999999995</v>
      </c>
      <c r="I446" s="265"/>
      <c r="J446" s="266">
        <f>ROUND(I446*H446,2)</f>
        <v>0</v>
      </c>
      <c r="K446" s="262" t="s">
        <v>1</v>
      </c>
      <c r="L446" s="267"/>
      <c r="M446" s="268" t="s">
        <v>1</v>
      </c>
      <c r="N446" s="269" t="s">
        <v>42</v>
      </c>
      <c r="O446" s="91"/>
      <c r="P446" s="227">
        <f>O446*H446</f>
        <v>0</v>
      </c>
      <c r="Q446" s="227">
        <v>0.11799999999999999</v>
      </c>
      <c r="R446" s="227">
        <f>Q446*H446</f>
        <v>93.323485999999988</v>
      </c>
      <c r="S446" s="227">
        <v>0</v>
      </c>
      <c r="T446" s="228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29" t="s">
        <v>209</v>
      </c>
      <c r="AT446" s="229" t="s">
        <v>512</v>
      </c>
      <c r="AU446" s="229" t="s">
        <v>86</v>
      </c>
      <c r="AY446" s="17" t="s">
        <v>154</v>
      </c>
      <c r="BE446" s="230">
        <f>IF(N446="základní",J446,0)</f>
        <v>0</v>
      </c>
      <c r="BF446" s="230">
        <f>IF(N446="snížená",J446,0)</f>
        <v>0</v>
      </c>
      <c r="BG446" s="230">
        <f>IF(N446="zákl. přenesená",J446,0)</f>
        <v>0</v>
      </c>
      <c r="BH446" s="230">
        <f>IF(N446="sníž. přenesená",J446,0)</f>
        <v>0</v>
      </c>
      <c r="BI446" s="230">
        <f>IF(N446="nulová",J446,0)</f>
        <v>0</v>
      </c>
      <c r="BJ446" s="17" t="s">
        <v>84</v>
      </c>
      <c r="BK446" s="230">
        <f>ROUND(I446*H446,2)</f>
        <v>0</v>
      </c>
      <c r="BL446" s="17" t="s">
        <v>161</v>
      </c>
      <c r="BM446" s="229" t="s">
        <v>577</v>
      </c>
    </row>
    <row r="447" s="2" customFormat="1">
      <c r="A447" s="38"/>
      <c r="B447" s="39"/>
      <c r="C447" s="40"/>
      <c r="D447" s="231" t="s">
        <v>163</v>
      </c>
      <c r="E447" s="40"/>
      <c r="F447" s="232" t="s">
        <v>567</v>
      </c>
      <c r="G447" s="40"/>
      <c r="H447" s="40"/>
      <c r="I447" s="233"/>
      <c r="J447" s="40"/>
      <c r="K447" s="40"/>
      <c r="L447" s="44"/>
      <c r="M447" s="234"/>
      <c r="N447" s="235"/>
      <c r="O447" s="91"/>
      <c r="P447" s="91"/>
      <c r="Q447" s="91"/>
      <c r="R447" s="91"/>
      <c r="S447" s="91"/>
      <c r="T447" s="92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7" t="s">
        <v>163</v>
      </c>
      <c r="AU447" s="17" t="s">
        <v>86</v>
      </c>
    </row>
    <row r="448" s="14" customFormat="1">
      <c r="A448" s="14"/>
      <c r="B448" s="249"/>
      <c r="C448" s="250"/>
      <c r="D448" s="231" t="s">
        <v>167</v>
      </c>
      <c r="E448" s="251" t="s">
        <v>1</v>
      </c>
      <c r="F448" s="252" t="s">
        <v>537</v>
      </c>
      <c r="G448" s="250"/>
      <c r="H448" s="251" t="s">
        <v>1</v>
      </c>
      <c r="I448" s="253"/>
      <c r="J448" s="250"/>
      <c r="K448" s="250"/>
      <c r="L448" s="254"/>
      <c r="M448" s="255"/>
      <c r="N448" s="256"/>
      <c r="O448" s="256"/>
      <c r="P448" s="256"/>
      <c r="Q448" s="256"/>
      <c r="R448" s="256"/>
      <c r="S448" s="256"/>
      <c r="T448" s="257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8" t="s">
        <v>167</v>
      </c>
      <c r="AU448" s="258" t="s">
        <v>86</v>
      </c>
      <c r="AV448" s="14" t="s">
        <v>84</v>
      </c>
      <c r="AW448" s="14" t="s">
        <v>32</v>
      </c>
      <c r="AX448" s="14" t="s">
        <v>77</v>
      </c>
      <c r="AY448" s="258" t="s">
        <v>154</v>
      </c>
    </row>
    <row r="449" s="13" customFormat="1">
      <c r="A449" s="13"/>
      <c r="B449" s="238"/>
      <c r="C449" s="239"/>
      <c r="D449" s="231" t="s">
        <v>167</v>
      </c>
      <c r="E449" s="240" t="s">
        <v>1</v>
      </c>
      <c r="F449" s="241" t="s">
        <v>578</v>
      </c>
      <c r="G449" s="239"/>
      <c r="H449" s="242">
        <v>775.37</v>
      </c>
      <c r="I449" s="243"/>
      <c r="J449" s="239"/>
      <c r="K449" s="239"/>
      <c r="L449" s="244"/>
      <c r="M449" s="245"/>
      <c r="N449" s="246"/>
      <c r="O449" s="246"/>
      <c r="P449" s="246"/>
      <c r="Q449" s="246"/>
      <c r="R449" s="246"/>
      <c r="S449" s="246"/>
      <c r="T449" s="24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8" t="s">
        <v>167</v>
      </c>
      <c r="AU449" s="248" t="s">
        <v>86</v>
      </c>
      <c r="AV449" s="13" t="s">
        <v>86</v>
      </c>
      <c r="AW449" s="13" t="s">
        <v>32</v>
      </c>
      <c r="AX449" s="13" t="s">
        <v>77</v>
      </c>
      <c r="AY449" s="248" t="s">
        <v>154</v>
      </c>
    </row>
    <row r="450" s="13" customFormat="1">
      <c r="A450" s="13"/>
      <c r="B450" s="238"/>
      <c r="C450" s="239"/>
      <c r="D450" s="231" t="s">
        <v>167</v>
      </c>
      <c r="E450" s="239"/>
      <c r="F450" s="241" t="s">
        <v>579</v>
      </c>
      <c r="G450" s="239"/>
      <c r="H450" s="242">
        <v>790.87699999999995</v>
      </c>
      <c r="I450" s="243"/>
      <c r="J450" s="239"/>
      <c r="K450" s="239"/>
      <c r="L450" s="244"/>
      <c r="M450" s="245"/>
      <c r="N450" s="246"/>
      <c r="O450" s="246"/>
      <c r="P450" s="246"/>
      <c r="Q450" s="246"/>
      <c r="R450" s="246"/>
      <c r="S450" s="246"/>
      <c r="T450" s="24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8" t="s">
        <v>167</v>
      </c>
      <c r="AU450" s="248" t="s">
        <v>86</v>
      </c>
      <c r="AV450" s="13" t="s">
        <v>86</v>
      </c>
      <c r="AW450" s="13" t="s">
        <v>4</v>
      </c>
      <c r="AX450" s="13" t="s">
        <v>84</v>
      </c>
      <c r="AY450" s="248" t="s">
        <v>154</v>
      </c>
    </row>
    <row r="451" s="2" customFormat="1" ht="24.15" customHeight="1">
      <c r="A451" s="38"/>
      <c r="B451" s="39"/>
      <c r="C451" s="260" t="s">
        <v>580</v>
      </c>
      <c r="D451" s="260" t="s">
        <v>512</v>
      </c>
      <c r="E451" s="261" t="s">
        <v>581</v>
      </c>
      <c r="F451" s="262" t="s">
        <v>582</v>
      </c>
      <c r="G451" s="263" t="s">
        <v>159</v>
      </c>
      <c r="H451" s="264">
        <v>472.40300000000002</v>
      </c>
      <c r="I451" s="265"/>
      <c r="J451" s="266">
        <f>ROUND(I451*H451,2)</f>
        <v>0</v>
      </c>
      <c r="K451" s="262" t="s">
        <v>1</v>
      </c>
      <c r="L451" s="267"/>
      <c r="M451" s="268" t="s">
        <v>1</v>
      </c>
      <c r="N451" s="269" t="s">
        <v>42</v>
      </c>
      <c r="O451" s="91"/>
      <c r="P451" s="227">
        <f>O451*H451</f>
        <v>0</v>
      </c>
      <c r="Q451" s="227">
        <v>0.11799999999999999</v>
      </c>
      <c r="R451" s="227">
        <f>Q451*H451</f>
        <v>55.743553999999996</v>
      </c>
      <c r="S451" s="227">
        <v>0</v>
      </c>
      <c r="T451" s="228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29" t="s">
        <v>209</v>
      </c>
      <c r="AT451" s="229" t="s">
        <v>512</v>
      </c>
      <c r="AU451" s="229" t="s">
        <v>86</v>
      </c>
      <c r="AY451" s="17" t="s">
        <v>154</v>
      </c>
      <c r="BE451" s="230">
        <f>IF(N451="základní",J451,0)</f>
        <v>0</v>
      </c>
      <c r="BF451" s="230">
        <f>IF(N451="snížená",J451,0)</f>
        <v>0</v>
      </c>
      <c r="BG451" s="230">
        <f>IF(N451="zákl. přenesená",J451,0)</f>
        <v>0</v>
      </c>
      <c r="BH451" s="230">
        <f>IF(N451="sníž. přenesená",J451,0)</f>
        <v>0</v>
      </c>
      <c r="BI451" s="230">
        <f>IF(N451="nulová",J451,0)</f>
        <v>0</v>
      </c>
      <c r="BJ451" s="17" t="s">
        <v>84</v>
      </c>
      <c r="BK451" s="230">
        <f>ROUND(I451*H451,2)</f>
        <v>0</v>
      </c>
      <c r="BL451" s="17" t="s">
        <v>161</v>
      </c>
      <c r="BM451" s="229" t="s">
        <v>583</v>
      </c>
    </row>
    <row r="452" s="2" customFormat="1">
      <c r="A452" s="38"/>
      <c r="B452" s="39"/>
      <c r="C452" s="40"/>
      <c r="D452" s="231" t="s">
        <v>163</v>
      </c>
      <c r="E452" s="40"/>
      <c r="F452" s="232" t="s">
        <v>582</v>
      </c>
      <c r="G452" s="40"/>
      <c r="H452" s="40"/>
      <c r="I452" s="233"/>
      <c r="J452" s="40"/>
      <c r="K452" s="40"/>
      <c r="L452" s="44"/>
      <c r="M452" s="234"/>
      <c r="N452" s="235"/>
      <c r="O452" s="91"/>
      <c r="P452" s="91"/>
      <c r="Q452" s="91"/>
      <c r="R452" s="91"/>
      <c r="S452" s="91"/>
      <c r="T452" s="92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163</v>
      </c>
      <c r="AU452" s="17" t="s">
        <v>86</v>
      </c>
    </row>
    <row r="453" s="13" customFormat="1">
      <c r="A453" s="13"/>
      <c r="B453" s="238"/>
      <c r="C453" s="239"/>
      <c r="D453" s="231" t="s">
        <v>167</v>
      </c>
      <c r="E453" s="240" t="s">
        <v>1</v>
      </c>
      <c r="F453" s="241" t="s">
        <v>584</v>
      </c>
      <c r="G453" s="239"/>
      <c r="H453" s="242">
        <v>463.13999999999999</v>
      </c>
      <c r="I453" s="243"/>
      <c r="J453" s="239"/>
      <c r="K453" s="239"/>
      <c r="L453" s="244"/>
      <c r="M453" s="245"/>
      <c r="N453" s="246"/>
      <c r="O453" s="246"/>
      <c r="P453" s="246"/>
      <c r="Q453" s="246"/>
      <c r="R453" s="246"/>
      <c r="S453" s="246"/>
      <c r="T453" s="247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8" t="s">
        <v>167</v>
      </c>
      <c r="AU453" s="248" t="s">
        <v>86</v>
      </c>
      <c r="AV453" s="13" t="s">
        <v>86</v>
      </c>
      <c r="AW453" s="13" t="s">
        <v>32</v>
      </c>
      <c r="AX453" s="13" t="s">
        <v>77</v>
      </c>
      <c r="AY453" s="248" t="s">
        <v>154</v>
      </c>
    </row>
    <row r="454" s="13" customFormat="1">
      <c r="A454" s="13"/>
      <c r="B454" s="238"/>
      <c r="C454" s="239"/>
      <c r="D454" s="231" t="s">
        <v>167</v>
      </c>
      <c r="E454" s="239"/>
      <c r="F454" s="241" t="s">
        <v>585</v>
      </c>
      <c r="G454" s="239"/>
      <c r="H454" s="242">
        <v>472.40300000000002</v>
      </c>
      <c r="I454" s="243"/>
      <c r="J454" s="239"/>
      <c r="K454" s="239"/>
      <c r="L454" s="244"/>
      <c r="M454" s="245"/>
      <c r="N454" s="246"/>
      <c r="O454" s="246"/>
      <c r="P454" s="246"/>
      <c r="Q454" s="246"/>
      <c r="R454" s="246"/>
      <c r="S454" s="246"/>
      <c r="T454" s="24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8" t="s">
        <v>167</v>
      </c>
      <c r="AU454" s="248" t="s">
        <v>86</v>
      </c>
      <c r="AV454" s="13" t="s">
        <v>86</v>
      </c>
      <c r="AW454" s="13" t="s">
        <v>4</v>
      </c>
      <c r="AX454" s="13" t="s">
        <v>84</v>
      </c>
      <c r="AY454" s="248" t="s">
        <v>154</v>
      </c>
    </row>
    <row r="455" s="2" customFormat="1" ht="33" customHeight="1">
      <c r="A455" s="38"/>
      <c r="B455" s="39"/>
      <c r="C455" s="218" t="s">
        <v>586</v>
      </c>
      <c r="D455" s="218" t="s">
        <v>156</v>
      </c>
      <c r="E455" s="219" t="s">
        <v>587</v>
      </c>
      <c r="F455" s="220" t="s">
        <v>588</v>
      </c>
      <c r="G455" s="221" t="s">
        <v>159</v>
      </c>
      <c r="H455" s="222">
        <v>0.5</v>
      </c>
      <c r="I455" s="223"/>
      <c r="J455" s="224">
        <f>ROUND(I455*H455,2)</f>
        <v>0</v>
      </c>
      <c r="K455" s="220" t="s">
        <v>160</v>
      </c>
      <c r="L455" s="44"/>
      <c r="M455" s="225" t="s">
        <v>1</v>
      </c>
      <c r="N455" s="226" t="s">
        <v>42</v>
      </c>
      <c r="O455" s="91"/>
      <c r="P455" s="227">
        <f>O455*H455</f>
        <v>0</v>
      </c>
      <c r="Q455" s="227">
        <v>0.086800000000000002</v>
      </c>
      <c r="R455" s="227">
        <f>Q455*H455</f>
        <v>0.043400000000000001</v>
      </c>
      <c r="S455" s="227">
        <v>0</v>
      </c>
      <c r="T455" s="228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29" t="s">
        <v>161</v>
      </c>
      <c r="AT455" s="229" t="s">
        <v>156</v>
      </c>
      <c r="AU455" s="229" t="s">
        <v>86</v>
      </c>
      <c r="AY455" s="17" t="s">
        <v>154</v>
      </c>
      <c r="BE455" s="230">
        <f>IF(N455="základní",J455,0)</f>
        <v>0</v>
      </c>
      <c r="BF455" s="230">
        <f>IF(N455="snížená",J455,0)</f>
        <v>0</v>
      </c>
      <c r="BG455" s="230">
        <f>IF(N455="zákl. přenesená",J455,0)</f>
        <v>0</v>
      </c>
      <c r="BH455" s="230">
        <f>IF(N455="sníž. přenesená",J455,0)</f>
        <v>0</v>
      </c>
      <c r="BI455" s="230">
        <f>IF(N455="nulová",J455,0)</f>
        <v>0</v>
      </c>
      <c r="BJ455" s="17" t="s">
        <v>84</v>
      </c>
      <c r="BK455" s="230">
        <f>ROUND(I455*H455,2)</f>
        <v>0</v>
      </c>
      <c r="BL455" s="17" t="s">
        <v>161</v>
      </c>
      <c r="BM455" s="229" t="s">
        <v>589</v>
      </c>
    </row>
    <row r="456" s="2" customFormat="1">
      <c r="A456" s="38"/>
      <c r="B456" s="39"/>
      <c r="C456" s="40"/>
      <c r="D456" s="231" t="s">
        <v>163</v>
      </c>
      <c r="E456" s="40"/>
      <c r="F456" s="232" t="s">
        <v>590</v>
      </c>
      <c r="G456" s="40"/>
      <c r="H456" s="40"/>
      <c r="I456" s="233"/>
      <c r="J456" s="40"/>
      <c r="K456" s="40"/>
      <c r="L456" s="44"/>
      <c r="M456" s="234"/>
      <c r="N456" s="235"/>
      <c r="O456" s="91"/>
      <c r="P456" s="91"/>
      <c r="Q456" s="91"/>
      <c r="R456" s="91"/>
      <c r="S456" s="91"/>
      <c r="T456" s="92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7" t="s">
        <v>163</v>
      </c>
      <c r="AU456" s="17" t="s">
        <v>86</v>
      </c>
    </row>
    <row r="457" s="2" customFormat="1">
      <c r="A457" s="38"/>
      <c r="B457" s="39"/>
      <c r="C457" s="40"/>
      <c r="D457" s="236" t="s">
        <v>165</v>
      </c>
      <c r="E457" s="40"/>
      <c r="F457" s="237" t="s">
        <v>591</v>
      </c>
      <c r="G457" s="40"/>
      <c r="H457" s="40"/>
      <c r="I457" s="233"/>
      <c r="J457" s="40"/>
      <c r="K457" s="40"/>
      <c r="L457" s="44"/>
      <c r="M457" s="234"/>
      <c r="N457" s="235"/>
      <c r="O457" s="91"/>
      <c r="P457" s="91"/>
      <c r="Q457" s="91"/>
      <c r="R457" s="91"/>
      <c r="S457" s="91"/>
      <c r="T457" s="92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7" t="s">
        <v>165</v>
      </c>
      <c r="AU457" s="17" t="s">
        <v>86</v>
      </c>
    </row>
    <row r="458" s="14" customFormat="1">
      <c r="A458" s="14"/>
      <c r="B458" s="249"/>
      <c r="C458" s="250"/>
      <c r="D458" s="231" t="s">
        <v>167</v>
      </c>
      <c r="E458" s="251" t="s">
        <v>1</v>
      </c>
      <c r="F458" s="252" t="s">
        <v>592</v>
      </c>
      <c r="G458" s="250"/>
      <c r="H458" s="251" t="s">
        <v>1</v>
      </c>
      <c r="I458" s="253"/>
      <c r="J458" s="250"/>
      <c r="K458" s="250"/>
      <c r="L458" s="254"/>
      <c r="M458" s="255"/>
      <c r="N458" s="256"/>
      <c r="O458" s="256"/>
      <c r="P458" s="256"/>
      <c r="Q458" s="256"/>
      <c r="R458" s="256"/>
      <c r="S458" s="256"/>
      <c r="T458" s="257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8" t="s">
        <v>167</v>
      </c>
      <c r="AU458" s="258" t="s">
        <v>86</v>
      </c>
      <c r="AV458" s="14" t="s">
        <v>84</v>
      </c>
      <c r="AW458" s="14" t="s">
        <v>32</v>
      </c>
      <c r="AX458" s="14" t="s">
        <v>77</v>
      </c>
      <c r="AY458" s="258" t="s">
        <v>154</v>
      </c>
    </row>
    <row r="459" s="13" customFormat="1">
      <c r="A459" s="13"/>
      <c r="B459" s="238"/>
      <c r="C459" s="239"/>
      <c r="D459" s="231" t="s">
        <v>167</v>
      </c>
      <c r="E459" s="240" t="s">
        <v>1</v>
      </c>
      <c r="F459" s="241" t="s">
        <v>593</v>
      </c>
      <c r="G459" s="239"/>
      <c r="H459" s="242">
        <v>0.5</v>
      </c>
      <c r="I459" s="243"/>
      <c r="J459" s="239"/>
      <c r="K459" s="239"/>
      <c r="L459" s="244"/>
      <c r="M459" s="245"/>
      <c r="N459" s="246"/>
      <c r="O459" s="246"/>
      <c r="P459" s="246"/>
      <c r="Q459" s="246"/>
      <c r="R459" s="246"/>
      <c r="S459" s="246"/>
      <c r="T459" s="24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8" t="s">
        <v>167</v>
      </c>
      <c r="AU459" s="248" t="s">
        <v>86</v>
      </c>
      <c r="AV459" s="13" t="s">
        <v>86</v>
      </c>
      <c r="AW459" s="13" t="s">
        <v>32</v>
      </c>
      <c r="AX459" s="13" t="s">
        <v>77</v>
      </c>
      <c r="AY459" s="248" t="s">
        <v>154</v>
      </c>
    </row>
    <row r="460" s="2" customFormat="1" ht="24.15" customHeight="1">
      <c r="A460" s="38"/>
      <c r="B460" s="39"/>
      <c r="C460" s="218" t="s">
        <v>594</v>
      </c>
      <c r="D460" s="218" t="s">
        <v>156</v>
      </c>
      <c r="E460" s="219" t="s">
        <v>595</v>
      </c>
      <c r="F460" s="220" t="s">
        <v>596</v>
      </c>
      <c r="G460" s="221" t="s">
        <v>505</v>
      </c>
      <c r="H460" s="222">
        <v>4</v>
      </c>
      <c r="I460" s="223"/>
      <c r="J460" s="224">
        <f>ROUND(I460*H460,2)</f>
        <v>0</v>
      </c>
      <c r="K460" s="220" t="s">
        <v>160</v>
      </c>
      <c r="L460" s="44"/>
      <c r="M460" s="225" t="s">
        <v>1</v>
      </c>
      <c r="N460" s="226" t="s">
        <v>42</v>
      </c>
      <c r="O460" s="91"/>
      <c r="P460" s="227">
        <f>O460*H460</f>
        <v>0</v>
      </c>
      <c r="Q460" s="227">
        <v>4.0000000000000003E-05</v>
      </c>
      <c r="R460" s="227">
        <f>Q460*H460</f>
        <v>0.00016000000000000001</v>
      </c>
      <c r="S460" s="227">
        <v>0</v>
      </c>
      <c r="T460" s="228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9" t="s">
        <v>161</v>
      </c>
      <c r="AT460" s="229" t="s">
        <v>156</v>
      </c>
      <c r="AU460" s="229" t="s">
        <v>86</v>
      </c>
      <c r="AY460" s="17" t="s">
        <v>154</v>
      </c>
      <c r="BE460" s="230">
        <f>IF(N460="základní",J460,0)</f>
        <v>0</v>
      </c>
      <c r="BF460" s="230">
        <f>IF(N460="snížená",J460,0)</f>
        <v>0</v>
      </c>
      <c r="BG460" s="230">
        <f>IF(N460="zákl. přenesená",J460,0)</f>
        <v>0</v>
      </c>
      <c r="BH460" s="230">
        <f>IF(N460="sníž. přenesená",J460,0)</f>
        <v>0</v>
      </c>
      <c r="BI460" s="230">
        <f>IF(N460="nulová",J460,0)</f>
        <v>0</v>
      </c>
      <c r="BJ460" s="17" t="s">
        <v>84</v>
      </c>
      <c r="BK460" s="230">
        <f>ROUND(I460*H460,2)</f>
        <v>0</v>
      </c>
      <c r="BL460" s="17" t="s">
        <v>161</v>
      </c>
      <c r="BM460" s="229" t="s">
        <v>597</v>
      </c>
    </row>
    <row r="461" s="2" customFormat="1">
      <c r="A461" s="38"/>
      <c r="B461" s="39"/>
      <c r="C461" s="40"/>
      <c r="D461" s="231" t="s">
        <v>163</v>
      </c>
      <c r="E461" s="40"/>
      <c r="F461" s="232" t="s">
        <v>598</v>
      </c>
      <c r="G461" s="40"/>
      <c r="H461" s="40"/>
      <c r="I461" s="233"/>
      <c r="J461" s="40"/>
      <c r="K461" s="40"/>
      <c r="L461" s="44"/>
      <c r="M461" s="234"/>
      <c r="N461" s="235"/>
      <c r="O461" s="91"/>
      <c r="P461" s="91"/>
      <c r="Q461" s="91"/>
      <c r="R461" s="91"/>
      <c r="S461" s="91"/>
      <c r="T461" s="92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7" t="s">
        <v>163</v>
      </c>
      <c r="AU461" s="17" t="s">
        <v>86</v>
      </c>
    </row>
    <row r="462" s="2" customFormat="1">
      <c r="A462" s="38"/>
      <c r="B462" s="39"/>
      <c r="C462" s="40"/>
      <c r="D462" s="236" t="s">
        <v>165</v>
      </c>
      <c r="E462" s="40"/>
      <c r="F462" s="237" t="s">
        <v>599</v>
      </c>
      <c r="G462" s="40"/>
      <c r="H462" s="40"/>
      <c r="I462" s="233"/>
      <c r="J462" s="40"/>
      <c r="K462" s="40"/>
      <c r="L462" s="44"/>
      <c r="M462" s="234"/>
      <c r="N462" s="235"/>
      <c r="O462" s="91"/>
      <c r="P462" s="91"/>
      <c r="Q462" s="91"/>
      <c r="R462" s="91"/>
      <c r="S462" s="91"/>
      <c r="T462" s="92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7" t="s">
        <v>165</v>
      </c>
      <c r="AU462" s="17" t="s">
        <v>86</v>
      </c>
    </row>
    <row r="463" s="14" customFormat="1">
      <c r="A463" s="14"/>
      <c r="B463" s="249"/>
      <c r="C463" s="250"/>
      <c r="D463" s="231" t="s">
        <v>167</v>
      </c>
      <c r="E463" s="251" t="s">
        <v>1</v>
      </c>
      <c r="F463" s="252" t="s">
        <v>600</v>
      </c>
      <c r="G463" s="250"/>
      <c r="H463" s="251" t="s">
        <v>1</v>
      </c>
      <c r="I463" s="253"/>
      <c r="J463" s="250"/>
      <c r="K463" s="250"/>
      <c r="L463" s="254"/>
      <c r="M463" s="255"/>
      <c r="N463" s="256"/>
      <c r="O463" s="256"/>
      <c r="P463" s="256"/>
      <c r="Q463" s="256"/>
      <c r="R463" s="256"/>
      <c r="S463" s="256"/>
      <c r="T463" s="257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8" t="s">
        <v>167</v>
      </c>
      <c r="AU463" s="258" t="s">
        <v>86</v>
      </c>
      <c r="AV463" s="14" t="s">
        <v>84</v>
      </c>
      <c r="AW463" s="14" t="s">
        <v>32</v>
      </c>
      <c r="AX463" s="14" t="s">
        <v>77</v>
      </c>
      <c r="AY463" s="258" t="s">
        <v>154</v>
      </c>
    </row>
    <row r="464" s="13" customFormat="1">
      <c r="A464" s="13"/>
      <c r="B464" s="238"/>
      <c r="C464" s="239"/>
      <c r="D464" s="231" t="s">
        <v>167</v>
      </c>
      <c r="E464" s="240" t="s">
        <v>1</v>
      </c>
      <c r="F464" s="241" t="s">
        <v>601</v>
      </c>
      <c r="G464" s="239"/>
      <c r="H464" s="242">
        <v>4</v>
      </c>
      <c r="I464" s="243"/>
      <c r="J464" s="239"/>
      <c r="K464" s="239"/>
      <c r="L464" s="244"/>
      <c r="M464" s="245"/>
      <c r="N464" s="246"/>
      <c r="O464" s="246"/>
      <c r="P464" s="246"/>
      <c r="Q464" s="246"/>
      <c r="R464" s="246"/>
      <c r="S464" s="246"/>
      <c r="T464" s="24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8" t="s">
        <v>167</v>
      </c>
      <c r="AU464" s="248" t="s">
        <v>86</v>
      </c>
      <c r="AV464" s="13" t="s">
        <v>86</v>
      </c>
      <c r="AW464" s="13" t="s">
        <v>32</v>
      </c>
      <c r="AX464" s="13" t="s">
        <v>77</v>
      </c>
      <c r="AY464" s="248" t="s">
        <v>154</v>
      </c>
    </row>
    <row r="465" s="2" customFormat="1" ht="24.15" customHeight="1">
      <c r="A465" s="38"/>
      <c r="B465" s="39"/>
      <c r="C465" s="218" t="s">
        <v>602</v>
      </c>
      <c r="D465" s="218" t="s">
        <v>156</v>
      </c>
      <c r="E465" s="219" t="s">
        <v>603</v>
      </c>
      <c r="F465" s="220" t="s">
        <v>604</v>
      </c>
      <c r="G465" s="221" t="s">
        <v>159</v>
      </c>
      <c r="H465" s="222">
        <v>8.9499999999999993</v>
      </c>
      <c r="I465" s="223"/>
      <c r="J465" s="224">
        <f>ROUND(I465*H465,2)</f>
        <v>0</v>
      </c>
      <c r="K465" s="220" t="s">
        <v>160</v>
      </c>
      <c r="L465" s="44"/>
      <c r="M465" s="225" t="s">
        <v>1</v>
      </c>
      <c r="N465" s="226" t="s">
        <v>42</v>
      </c>
      <c r="O465" s="91"/>
      <c r="P465" s="227">
        <f>O465*H465</f>
        <v>0</v>
      </c>
      <c r="Q465" s="227">
        <v>0.50077000000000005</v>
      </c>
      <c r="R465" s="227">
        <f>Q465*H465</f>
        <v>4.4818914999999997</v>
      </c>
      <c r="S465" s="227">
        <v>0</v>
      </c>
      <c r="T465" s="228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9" t="s">
        <v>161</v>
      </c>
      <c r="AT465" s="229" t="s">
        <v>156</v>
      </c>
      <c r="AU465" s="229" t="s">
        <v>86</v>
      </c>
      <c r="AY465" s="17" t="s">
        <v>154</v>
      </c>
      <c r="BE465" s="230">
        <f>IF(N465="základní",J465,0)</f>
        <v>0</v>
      </c>
      <c r="BF465" s="230">
        <f>IF(N465="snížená",J465,0)</f>
        <v>0</v>
      </c>
      <c r="BG465" s="230">
        <f>IF(N465="zákl. přenesená",J465,0)</f>
        <v>0</v>
      </c>
      <c r="BH465" s="230">
        <f>IF(N465="sníž. přenesená",J465,0)</f>
        <v>0</v>
      </c>
      <c r="BI465" s="230">
        <f>IF(N465="nulová",J465,0)</f>
        <v>0</v>
      </c>
      <c r="BJ465" s="17" t="s">
        <v>84</v>
      </c>
      <c r="BK465" s="230">
        <f>ROUND(I465*H465,2)</f>
        <v>0</v>
      </c>
      <c r="BL465" s="17" t="s">
        <v>161</v>
      </c>
      <c r="BM465" s="229" t="s">
        <v>605</v>
      </c>
    </row>
    <row r="466" s="2" customFormat="1">
      <c r="A466" s="38"/>
      <c r="B466" s="39"/>
      <c r="C466" s="40"/>
      <c r="D466" s="231" t="s">
        <v>163</v>
      </c>
      <c r="E466" s="40"/>
      <c r="F466" s="232" t="s">
        <v>606</v>
      </c>
      <c r="G466" s="40"/>
      <c r="H466" s="40"/>
      <c r="I466" s="233"/>
      <c r="J466" s="40"/>
      <c r="K466" s="40"/>
      <c r="L466" s="44"/>
      <c r="M466" s="234"/>
      <c r="N466" s="235"/>
      <c r="O466" s="91"/>
      <c r="P466" s="91"/>
      <c r="Q466" s="91"/>
      <c r="R466" s="91"/>
      <c r="S466" s="91"/>
      <c r="T466" s="92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7" t="s">
        <v>163</v>
      </c>
      <c r="AU466" s="17" t="s">
        <v>86</v>
      </c>
    </row>
    <row r="467" s="2" customFormat="1">
      <c r="A467" s="38"/>
      <c r="B467" s="39"/>
      <c r="C467" s="40"/>
      <c r="D467" s="236" t="s">
        <v>165</v>
      </c>
      <c r="E467" s="40"/>
      <c r="F467" s="237" t="s">
        <v>607</v>
      </c>
      <c r="G467" s="40"/>
      <c r="H467" s="40"/>
      <c r="I467" s="233"/>
      <c r="J467" s="40"/>
      <c r="K467" s="40"/>
      <c r="L467" s="44"/>
      <c r="M467" s="234"/>
      <c r="N467" s="235"/>
      <c r="O467" s="91"/>
      <c r="P467" s="91"/>
      <c r="Q467" s="91"/>
      <c r="R467" s="91"/>
      <c r="S467" s="91"/>
      <c r="T467" s="92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7" t="s">
        <v>165</v>
      </c>
      <c r="AU467" s="17" t="s">
        <v>86</v>
      </c>
    </row>
    <row r="468" s="2" customFormat="1">
      <c r="A468" s="38"/>
      <c r="B468" s="39"/>
      <c r="C468" s="40"/>
      <c r="D468" s="231" t="s">
        <v>354</v>
      </c>
      <c r="E468" s="40"/>
      <c r="F468" s="259" t="s">
        <v>608</v>
      </c>
      <c r="G468" s="40"/>
      <c r="H468" s="40"/>
      <c r="I468" s="233"/>
      <c r="J468" s="40"/>
      <c r="K468" s="40"/>
      <c r="L468" s="44"/>
      <c r="M468" s="234"/>
      <c r="N468" s="235"/>
      <c r="O468" s="91"/>
      <c r="P468" s="91"/>
      <c r="Q468" s="91"/>
      <c r="R468" s="91"/>
      <c r="S468" s="91"/>
      <c r="T468" s="92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7" t="s">
        <v>354</v>
      </c>
      <c r="AU468" s="17" t="s">
        <v>86</v>
      </c>
    </row>
    <row r="469" s="13" customFormat="1">
      <c r="A469" s="13"/>
      <c r="B469" s="238"/>
      <c r="C469" s="239"/>
      <c r="D469" s="231" t="s">
        <v>167</v>
      </c>
      <c r="E469" s="240" t="s">
        <v>1</v>
      </c>
      <c r="F469" s="241" t="s">
        <v>609</v>
      </c>
      <c r="G469" s="239"/>
      <c r="H469" s="242">
        <v>8.9499999999999993</v>
      </c>
      <c r="I469" s="243"/>
      <c r="J469" s="239"/>
      <c r="K469" s="239"/>
      <c r="L469" s="244"/>
      <c r="M469" s="245"/>
      <c r="N469" s="246"/>
      <c r="O469" s="246"/>
      <c r="P469" s="246"/>
      <c r="Q469" s="246"/>
      <c r="R469" s="246"/>
      <c r="S469" s="246"/>
      <c r="T469" s="247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8" t="s">
        <v>167</v>
      </c>
      <c r="AU469" s="248" t="s">
        <v>86</v>
      </c>
      <c r="AV469" s="13" t="s">
        <v>86</v>
      </c>
      <c r="AW469" s="13" t="s">
        <v>32</v>
      </c>
      <c r="AX469" s="13" t="s">
        <v>77</v>
      </c>
      <c r="AY469" s="248" t="s">
        <v>154</v>
      </c>
    </row>
    <row r="470" s="2" customFormat="1" ht="24.15" customHeight="1">
      <c r="A470" s="38"/>
      <c r="B470" s="39"/>
      <c r="C470" s="218" t="s">
        <v>610</v>
      </c>
      <c r="D470" s="218" t="s">
        <v>156</v>
      </c>
      <c r="E470" s="219" t="s">
        <v>611</v>
      </c>
      <c r="F470" s="220" t="s">
        <v>612</v>
      </c>
      <c r="G470" s="221" t="s">
        <v>159</v>
      </c>
      <c r="H470" s="222">
        <v>44.75</v>
      </c>
      <c r="I470" s="223"/>
      <c r="J470" s="224">
        <f>ROUND(I470*H470,2)</f>
        <v>0</v>
      </c>
      <c r="K470" s="220" t="s">
        <v>160</v>
      </c>
      <c r="L470" s="44"/>
      <c r="M470" s="225" t="s">
        <v>1</v>
      </c>
      <c r="N470" s="226" t="s">
        <v>42</v>
      </c>
      <c r="O470" s="91"/>
      <c r="P470" s="227">
        <f>O470*H470</f>
        <v>0</v>
      </c>
      <c r="Q470" s="227">
        <v>0.02256</v>
      </c>
      <c r="R470" s="227">
        <f>Q470*H470</f>
        <v>1.00956</v>
      </c>
      <c r="S470" s="227">
        <v>0</v>
      </c>
      <c r="T470" s="228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29" t="s">
        <v>161</v>
      </c>
      <c r="AT470" s="229" t="s">
        <v>156</v>
      </c>
      <c r="AU470" s="229" t="s">
        <v>86</v>
      </c>
      <c r="AY470" s="17" t="s">
        <v>154</v>
      </c>
      <c r="BE470" s="230">
        <f>IF(N470="základní",J470,0)</f>
        <v>0</v>
      </c>
      <c r="BF470" s="230">
        <f>IF(N470="snížená",J470,0)</f>
        <v>0</v>
      </c>
      <c r="BG470" s="230">
        <f>IF(N470="zákl. přenesená",J470,0)</f>
        <v>0</v>
      </c>
      <c r="BH470" s="230">
        <f>IF(N470="sníž. přenesená",J470,0)</f>
        <v>0</v>
      </c>
      <c r="BI470" s="230">
        <f>IF(N470="nulová",J470,0)</f>
        <v>0</v>
      </c>
      <c r="BJ470" s="17" t="s">
        <v>84</v>
      </c>
      <c r="BK470" s="230">
        <f>ROUND(I470*H470,2)</f>
        <v>0</v>
      </c>
      <c r="BL470" s="17" t="s">
        <v>161</v>
      </c>
      <c r="BM470" s="229" t="s">
        <v>613</v>
      </c>
    </row>
    <row r="471" s="2" customFormat="1">
      <c r="A471" s="38"/>
      <c r="B471" s="39"/>
      <c r="C471" s="40"/>
      <c r="D471" s="231" t="s">
        <v>163</v>
      </c>
      <c r="E471" s="40"/>
      <c r="F471" s="232" t="s">
        <v>614</v>
      </c>
      <c r="G471" s="40"/>
      <c r="H471" s="40"/>
      <c r="I471" s="233"/>
      <c r="J471" s="40"/>
      <c r="K471" s="40"/>
      <c r="L471" s="44"/>
      <c r="M471" s="234"/>
      <c r="N471" s="235"/>
      <c r="O471" s="91"/>
      <c r="P471" s="91"/>
      <c r="Q471" s="91"/>
      <c r="R471" s="91"/>
      <c r="S471" s="91"/>
      <c r="T471" s="92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7" t="s">
        <v>163</v>
      </c>
      <c r="AU471" s="17" t="s">
        <v>86</v>
      </c>
    </row>
    <row r="472" s="2" customFormat="1">
      <c r="A472" s="38"/>
      <c r="B472" s="39"/>
      <c r="C472" s="40"/>
      <c r="D472" s="236" t="s">
        <v>165</v>
      </c>
      <c r="E472" s="40"/>
      <c r="F472" s="237" t="s">
        <v>615</v>
      </c>
      <c r="G472" s="40"/>
      <c r="H472" s="40"/>
      <c r="I472" s="233"/>
      <c r="J472" s="40"/>
      <c r="K472" s="40"/>
      <c r="L472" s="44"/>
      <c r="M472" s="234"/>
      <c r="N472" s="235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165</v>
      </c>
      <c r="AU472" s="17" t="s">
        <v>86</v>
      </c>
    </row>
    <row r="473" s="14" customFormat="1">
      <c r="A473" s="14"/>
      <c r="B473" s="249"/>
      <c r="C473" s="250"/>
      <c r="D473" s="231" t="s">
        <v>167</v>
      </c>
      <c r="E473" s="251" t="s">
        <v>1</v>
      </c>
      <c r="F473" s="252" t="s">
        <v>616</v>
      </c>
      <c r="G473" s="250"/>
      <c r="H473" s="251" t="s">
        <v>1</v>
      </c>
      <c r="I473" s="253"/>
      <c r="J473" s="250"/>
      <c r="K473" s="250"/>
      <c r="L473" s="254"/>
      <c r="M473" s="255"/>
      <c r="N473" s="256"/>
      <c r="O473" s="256"/>
      <c r="P473" s="256"/>
      <c r="Q473" s="256"/>
      <c r="R473" s="256"/>
      <c r="S473" s="256"/>
      <c r="T473" s="257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8" t="s">
        <v>167</v>
      </c>
      <c r="AU473" s="258" t="s">
        <v>86</v>
      </c>
      <c r="AV473" s="14" t="s">
        <v>84</v>
      </c>
      <c r="AW473" s="14" t="s">
        <v>32</v>
      </c>
      <c r="AX473" s="14" t="s">
        <v>77</v>
      </c>
      <c r="AY473" s="258" t="s">
        <v>154</v>
      </c>
    </row>
    <row r="474" s="13" customFormat="1">
      <c r="A474" s="13"/>
      <c r="B474" s="238"/>
      <c r="C474" s="239"/>
      <c r="D474" s="231" t="s">
        <v>167</v>
      </c>
      <c r="E474" s="240" t="s">
        <v>1</v>
      </c>
      <c r="F474" s="241" t="s">
        <v>617</v>
      </c>
      <c r="G474" s="239"/>
      <c r="H474" s="242">
        <v>44.75</v>
      </c>
      <c r="I474" s="243"/>
      <c r="J474" s="239"/>
      <c r="K474" s="239"/>
      <c r="L474" s="244"/>
      <c r="M474" s="245"/>
      <c r="N474" s="246"/>
      <c r="O474" s="246"/>
      <c r="P474" s="246"/>
      <c r="Q474" s="246"/>
      <c r="R474" s="246"/>
      <c r="S474" s="246"/>
      <c r="T474" s="24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8" t="s">
        <v>167</v>
      </c>
      <c r="AU474" s="248" t="s">
        <v>86</v>
      </c>
      <c r="AV474" s="13" t="s">
        <v>86</v>
      </c>
      <c r="AW474" s="13" t="s">
        <v>32</v>
      </c>
      <c r="AX474" s="13" t="s">
        <v>77</v>
      </c>
      <c r="AY474" s="248" t="s">
        <v>154</v>
      </c>
    </row>
    <row r="475" s="12" customFormat="1" ht="22.8" customHeight="1">
      <c r="A475" s="12"/>
      <c r="B475" s="202"/>
      <c r="C475" s="203"/>
      <c r="D475" s="204" t="s">
        <v>76</v>
      </c>
      <c r="E475" s="216" t="s">
        <v>195</v>
      </c>
      <c r="F475" s="216" t="s">
        <v>618</v>
      </c>
      <c r="G475" s="203"/>
      <c r="H475" s="203"/>
      <c r="I475" s="206"/>
      <c r="J475" s="217">
        <f>BK475</f>
        <v>0</v>
      </c>
      <c r="K475" s="203"/>
      <c r="L475" s="208"/>
      <c r="M475" s="209"/>
      <c r="N475" s="210"/>
      <c r="O475" s="210"/>
      <c r="P475" s="211">
        <f>SUM(P476:P493)</f>
        <v>0</v>
      </c>
      <c r="Q475" s="210"/>
      <c r="R475" s="211">
        <f>SUM(R476:R493)</f>
        <v>465.81474996999992</v>
      </c>
      <c r="S475" s="210"/>
      <c r="T475" s="212">
        <f>SUM(T476:T493)</f>
        <v>0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R475" s="213" t="s">
        <v>84</v>
      </c>
      <c r="AT475" s="214" t="s">
        <v>76</v>
      </c>
      <c r="AU475" s="214" t="s">
        <v>84</v>
      </c>
      <c r="AY475" s="213" t="s">
        <v>154</v>
      </c>
      <c r="BK475" s="215">
        <f>SUM(BK476:BK493)</f>
        <v>0</v>
      </c>
    </row>
    <row r="476" s="2" customFormat="1" ht="33" customHeight="1">
      <c r="A476" s="38"/>
      <c r="B476" s="39"/>
      <c r="C476" s="218" t="s">
        <v>619</v>
      </c>
      <c r="D476" s="218" t="s">
        <v>156</v>
      </c>
      <c r="E476" s="219" t="s">
        <v>620</v>
      </c>
      <c r="F476" s="220" t="s">
        <v>621</v>
      </c>
      <c r="G476" s="221" t="s">
        <v>212</v>
      </c>
      <c r="H476" s="222">
        <v>176.47499999999999</v>
      </c>
      <c r="I476" s="223"/>
      <c r="J476" s="224">
        <f>ROUND(I476*H476,2)</f>
        <v>0</v>
      </c>
      <c r="K476" s="220" t="s">
        <v>160</v>
      </c>
      <c r="L476" s="44"/>
      <c r="M476" s="225" t="s">
        <v>1</v>
      </c>
      <c r="N476" s="226" t="s">
        <v>42</v>
      </c>
      <c r="O476" s="91"/>
      <c r="P476" s="227">
        <f>O476*H476</f>
        <v>0</v>
      </c>
      <c r="Q476" s="227">
        <v>2.5018699999999998</v>
      </c>
      <c r="R476" s="227">
        <f>Q476*H476</f>
        <v>441.51750824999993</v>
      </c>
      <c r="S476" s="227">
        <v>0</v>
      </c>
      <c r="T476" s="228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229" t="s">
        <v>161</v>
      </c>
      <c r="AT476" s="229" t="s">
        <v>156</v>
      </c>
      <c r="AU476" s="229" t="s">
        <v>86</v>
      </c>
      <c r="AY476" s="17" t="s">
        <v>154</v>
      </c>
      <c r="BE476" s="230">
        <f>IF(N476="základní",J476,0)</f>
        <v>0</v>
      </c>
      <c r="BF476" s="230">
        <f>IF(N476="snížená",J476,0)</f>
        <v>0</v>
      </c>
      <c r="BG476" s="230">
        <f>IF(N476="zákl. přenesená",J476,0)</f>
        <v>0</v>
      </c>
      <c r="BH476" s="230">
        <f>IF(N476="sníž. přenesená",J476,0)</f>
        <v>0</v>
      </c>
      <c r="BI476" s="230">
        <f>IF(N476="nulová",J476,0)</f>
        <v>0</v>
      </c>
      <c r="BJ476" s="17" t="s">
        <v>84</v>
      </c>
      <c r="BK476" s="230">
        <f>ROUND(I476*H476,2)</f>
        <v>0</v>
      </c>
      <c r="BL476" s="17" t="s">
        <v>161</v>
      </c>
      <c r="BM476" s="229" t="s">
        <v>622</v>
      </c>
    </row>
    <row r="477" s="2" customFormat="1">
      <c r="A477" s="38"/>
      <c r="B477" s="39"/>
      <c r="C477" s="40"/>
      <c r="D477" s="231" t="s">
        <v>163</v>
      </c>
      <c r="E477" s="40"/>
      <c r="F477" s="232" t="s">
        <v>623</v>
      </c>
      <c r="G477" s="40"/>
      <c r="H477" s="40"/>
      <c r="I477" s="233"/>
      <c r="J477" s="40"/>
      <c r="K477" s="40"/>
      <c r="L477" s="44"/>
      <c r="M477" s="234"/>
      <c r="N477" s="235"/>
      <c r="O477" s="91"/>
      <c r="P477" s="91"/>
      <c r="Q477" s="91"/>
      <c r="R477" s="91"/>
      <c r="S477" s="91"/>
      <c r="T477" s="92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7" t="s">
        <v>163</v>
      </c>
      <c r="AU477" s="17" t="s">
        <v>86</v>
      </c>
    </row>
    <row r="478" s="2" customFormat="1">
      <c r="A478" s="38"/>
      <c r="B478" s="39"/>
      <c r="C478" s="40"/>
      <c r="D478" s="236" t="s">
        <v>165</v>
      </c>
      <c r="E478" s="40"/>
      <c r="F478" s="237" t="s">
        <v>624</v>
      </c>
      <c r="G478" s="40"/>
      <c r="H478" s="40"/>
      <c r="I478" s="233"/>
      <c r="J478" s="40"/>
      <c r="K478" s="40"/>
      <c r="L478" s="44"/>
      <c r="M478" s="234"/>
      <c r="N478" s="235"/>
      <c r="O478" s="91"/>
      <c r="P478" s="91"/>
      <c r="Q478" s="91"/>
      <c r="R478" s="91"/>
      <c r="S478" s="91"/>
      <c r="T478" s="92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7" t="s">
        <v>165</v>
      </c>
      <c r="AU478" s="17" t="s">
        <v>86</v>
      </c>
    </row>
    <row r="479" s="2" customFormat="1">
      <c r="A479" s="38"/>
      <c r="B479" s="39"/>
      <c r="C479" s="40"/>
      <c r="D479" s="231" t="s">
        <v>354</v>
      </c>
      <c r="E479" s="40"/>
      <c r="F479" s="259" t="s">
        <v>625</v>
      </c>
      <c r="G479" s="40"/>
      <c r="H479" s="40"/>
      <c r="I479" s="233"/>
      <c r="J479" s="40"/>
      <c r="K479" s="40"/>
      <c r="L479" s="44"/>
      <c r="M479" s="234"/>
      <c r="N479" s="235"/>
      <c r="O479" s="91"/>
      <c r="P479" s="91"/>
      <c r="Q479" s="91"/>
      <c r="R479" s="91"/>
      <c r="S479" s="91"/>
      <c r="T479" s="92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7" t="s">
        <v>354</v>
      </c>
      <c r="AU479" s="17" t="s">
        <v>86</v>
      </c>
    </row>
    <row r="480" s="14" customFormat="1">
      <c r="A480" s="14"/>
      <c r="B480" s="249"/>
      <c r="C480" s="250"/>
      <c r="D480" s="231" t="s">
        <v>167</v>
      </c>
      <c r="E480" s="251" t="s">
        <v>1</v>
      </c>
      <c r="F480" s="252" t="s">
        <v>626</v>
      </c>
      <c r="G480" s="250"/>
      <c r="H480" s="251" t="s">
        <v>1</v>
      </c>
      <c r="I480" s="253"/>
      <c r="J480" s="250"/>
      <c r="K480" s="250"/>
      <c r="L480" s="254"/>
      <c r="M480" s="255"/>
      <c r="N480" s="256"/>
      <c r="O480" s="256"/>
      <c r="P480" s="256"/>
      <c r="Q480" s="256"/>
      <c r="R480" s="256"/>
      <c r="S480" s="256"/>
      <c r="T480" s="257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8" t="s">
        <v>167</v>
      </c>
      <c r="AU480" s="258" t="s">
        <v>86</v>
      </c>
      <c r="AV480" s="14" t="s">
        <v>84</v>
      </c>
      <c r="AW480" s="14" t="s">
        <v>32</v>
      </c>
      <c r="AX480" s="14" t="s">
        <v>77</v>
      </c>
      <c r="AY480" s="258" t="s">
        <v>154</v>
      </c>
    </row>
    <row r="481" s="13" customFormat="1">
      <c r="A481" s="13"/>
      <c r="B481" s="238"/>
      <c r="C481" s="239"/>
      <c r="D481" s="231" t="s">
        <v>167</v>
      </c>
      <c r="E481" s="240" t="s">
        <v>1</v>
      </c>
      <c r="F481" s="241" t="s">
        <v>627</v>
      </c>
      <c r="G481" s="239"/>
      <c r="H481" s="242">
        <v>176.47499999999999</v>
      </c>
      <c r="I481" s="243"/>
      <c r="J481" s="239"/>
      <c r="K481" s="239"/>
      <c r="L481" s="244"/>
      <c r="M481" s="245"/>
      <c r="N481" s="246"/>
      <c r="O481" s="246"/>
      <c r="P481" s="246"/>
      <c r="Q481" s="246"/>
      <c r="R481" s="246"/>
      <c r="S481" s="246"/>
      <c r="T481" s="247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8" t="s">
        <v>167</v>
      </c>
      <c r="AU481" s="248" t="s">
        <v>86</v>
      </c>
      <c r="AV481" s="13" t="s">
        <v>86</v>
      </c>
      <c r="AW481" s="13" t="s">
        <v>32</v>
      </c>
      <c r="AX481" s="13" t="s">
        <v>77</v>
      </c>
      <c r="AY481" s="248" t="s">
        <v>154</v>
      </c>
    </row>
    <row r="482" s="2" customFormat="1" ht="16.5" customHeight="1">
      <c r="A482" s="38"/>
      <c r="B482" s="39"/>
      <c r="C482" s="218" t="s">
        <v>628</v>
      </c>
      <c r="D482" s="218" t="s">
        <v>156</v>
      </c>
      <c r="E482" s="219" t="s">
        <v>629</v>
      </c>
      <c r="F482" s="220" t="s">
        <v>630</v>
      </c>
      <c r="G482" s="221" t="s">
        <v>159</v>
      </c>
      <c r="H482" s="222">
        <v>24.93</v>
      </c>
      <c r="I482" s="223"/>
      <c r="J482" s="224">
        <f>ROUND(I482*H482,2)</f>
        <v>0</v>
      </c>
      <c r="K482" s="220" t="s">
        <v>160</v>
      </c>
      <c r="L482" s="44"/>
      <c r="M482" s="225" t="s">
        <v>1</v>
      </c>
      <c r="N482" s="226" t="s">
        <v>42</v>
      </c>
      <c r="O482" s="91"/>
      <c r="P482" s="227">
        <f>O482*H482</f>
        <v>0</v>
      </c>
      <c r="Q482" s="227">
        <v>0.016070000000000001</v>
      </c>
      <c r="R482" s="227">
        <f>Q482*H482</f>
        <v>0.40062510000000001</v>
      </c>
      <c r="S482" s="227">
        <v>0</v>
      </c>
      <c r="T482" s="228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229" t="s">
        <v>161</v>
      </c>
      <c r="AT482" s="229" t="s">
        <v>156</v>
      </c>
      <c r="AU482" s="229" t="s">
        <v>86</v>
      </c>
      <c r="AY482" s="17" t="s">
        <v>154</v>
      </c>
      <c r="BE482" s="230">
        <f>IF(N482="základní",J482,0)</f>
        <v>0</v>
      </c>
      <c r="BF482" s="230">
        <f>IF(N482="snížená",J482,0)</f>
        <v>0</v>
      </c>
      <c r="BG482" s="230">
        <f>IF(N482="zákl. přenesená",J482,0)</f>
        <v>0</v>
      </c>
      <c r="BH482" s="230">
        <f>IF(N482="sníž. přenesená",J482,0)</f>
        <v>0</v>
      </c>
      <c r="BI482" s="230">
        <f>IF(N482="nulová",J482,0)</f>
        <v>0</v>
      </c>
      <c r="BJ482" s="17" t="s">
        <v>84</v>
      </c>
      <c r="BK482" s="230">
        <f>ROUND(I482*H482,2)</f>
        <v>0</v>
      </c>
      <c r="BL482" s="17" t="s">
        <v>161</v>
      </c>
      <c r="BM482" s="229" t="s">
        <v>631</v>
      </c>
    </row>
    <row r="483" s="2" customFormat="1">
      <c r="A483" s="38"/>
      <c r="B483" s="39"/>
      <c r="C483" s="40"/>
      <c r="D483" s="231" t="s">
        <v>163</v>
      </c>
      <c r="E483" s="40"/>
      <c r="F483" s="232" t="s">
        <v>632</v>
      </c>
      <c r="G483" s="40"/>
      <c r="H483" s="40"/>
      <c r="I483" s="233"/>
      <c r="J483" s="40"/>
      <c r="K483" s="40"/>
      <c r="L483" s="44"/>
      <c r="M483" s="234"/>
      <c r="N483" s="235"/>
      <c r="O483" s="91"/>
      <c r="P483" s="91"/>
      <c r="Q483" s="91"/>
      <c r="R483" s="91"/>
      <c r="S483" s="91"/>
      <c r="T483" s="92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7" t="s">
        <v>163</v>
      </c>
      <c r="AU483" s="17" t="s">
        <v>86</v>
      </c>
    </row>
    <row r="484" s="2" customFormat="1">
      <c r="A484" s="38"/>
      <c r="B484" s="39"/>
      <c r="C484" s="40"/>
      <c r="D484" s="236" t="s">
        <v>165</v>
      </c>
      <c r="E484" s="40"/>
      <c r="F484" s="237" t="s">
        <v>633</v>
      </c>
      <c r="G484" s="40"/>
      <c r="H484" s="40"/>
      <c r="I484" s="233"/>
      <c r="J484" s="40"/>
      <c r="K484" s="40"/>
      <c r="L484" s="44"/>
      <c r="M484" s="234"/>
      <c r="N484" s="235"/>
      <c r="O484" s="91"/>
      <c r="P484" s="91"/>
      <c r="Q484" s="91"/>
      <c r="R484" s="91"/>
      <c r="S484" s="91"/>
      <c r="T484" s="92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7" t="s">
        <v>165</v>
      </c>
      <c r="AU484" s="17" t="s">
        <v>86</v>
      </c>
    </row>
    <row r="485" s="13" customFormat="1">
      <c r="A485" s="13"/>
      <c r="B485" s="238"/>
      <c r="C485" s="239"/>
      <c r="D485" s="231" t="s">
        <v>167</v>
      </c>
      <c r="E485" s="240" t="s">
        <v>1</v>
      </c>
      <c r="F485" s="241" t="s">
        <v>634</v>
      </c>
      <c r="G485" s="239"/>
      <c r="H485" s="242">
        <v>24.93</v>
      </c>
      <c r="I485" s="243"/>
      <c r="J485" s="239"/>
      <c r="K485" s="239"/>
      <c r="L485" s="244"/>
      <c r="M485" s="245"/>
      <c r="N485" s="246"/>
      <c r="O485" s="246"/>
      <c r="P485" s="246"/>
      <c r="Q485" s="246"/>
      <c r="R485" s="246"/>
      <c r="S485" s="246"/>
      <c r="T485" s="24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8" t="s">
        <v>167</v>
      </c>
      <c r="AU485" s="248" t="s">
        <v>86</v>
      </c>
      <c r="AV485" s="13" t="s">
        <v>86</v>
      </c>
      <c r="AW485" s="13" t="s">
        <v>32</v>
      </c>
      <c r="AX485" s="13" t="s">
        <v>77</v>
      </c>
      <c r="AY485" s="248" t="s">
        <v>154</v>
      </c>
    </row>
    <row r="486" s="2" customFormat="1" ht="16.5" customHeight="1">
      <c r="A486" s="38"/>
      <c r="B486" s="39"/>
      <c r="C486" s="218" t="s">
        <v>635</v>
      </c>
      <c r="D486" s="218" t="s">
        <v>156</v>
      </c>
      <c r="E486" s="219" t="s">
        <v>636</v>
      </c>
      <c r="F486" s="220" t="s">
        <v>637</v>
      </c>
      <c r="G486" s="221" t="s">
        <v>159</v>
      </c>
      <c r="H486" s="222">
        <v>24.93</v>
      </c>
      <c r="I486" s="223"/>
      <c r="J486" s="224">
        <f>ROUND(I486*H486,2)</f>
        <v>0</v>
      </c>
      <c r="K486" s="220" t="s">
        <v>160</v>
      </c>
      <c r="L486" s="44"/>
      <c r="M486" s="225" t="s">
        <v>1</v>
      </c>
      <c r="N486" s="226" t="s">
        <v>42</v>
      </c>
      <c r="O486" s="91"/>
      <c r="P486" s="227">
        <f>O486*H486</f>
        <v>0</v>
      </c>
      <c r="Q486" s="227">
        <v>0</v>
      </c>
      <c r="R486" s="227">
        <f>Q486*H486</f>
        <v>0</v>
      </c>
      <c r="S486" s="227">
        <v>0</v>
      </c>
      <c r="T486" s="228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229" t="s">
        <v>161</v>
      </c>
      <c r="AT486" s="229" t="s">
        <v>156</v>
      </c>
      <c r="AU486" s="229" t="s">
        <v>86</v>
      </c>
      <c r="AY486" s="17" t="s">
        <v>154</v>
      </c>
      <c r="BE486" s="230">
        <f>IF(N486="základní",J486,0)</f>
        <v>0</v>
      </c>
      <c r="BF486" s="230">
        <f>IF(N486="snížená",J486,0)</f>
        <v>0</v>
      </c>
      <c r="BG486" s="230">
        <f>IF(N486="zákl. přenesená",J486,0)</f>
        <v>0</v>
      </c>
      <c r="BH486" s="230">
        <f>IF(N486="sníž. přenesená",J486,0)</f>
        <v>0</v>
      </c>
      <c r="BI486" s="230">
        <f>IF(N486="nulová",J486,0)</f>
        <v>0</v>
      </c>
      <c r="BJ486" s="17" t="s">
        <v>84</v>
      </c>
      <c r="BK486" s="230">
        <f>ROUND(I486*H486,2)</f>
        <v>0</v>
      </c>
      <c r="BL486" s="17" t="s">
        <v>161</v>
      </c>
      <c r="BM486" s="229" t="s">
        <v>638</v>
      </c>
    </row>
    <row r="487" s="2" customFormat="1">
      <c r="A487" s="38"/>
      <c r="B487" s="39"/>
      <c r="C487" s="40"/>
      <c r="D487" s="231" t="s">
        <v>163</v>
      </c>
      <c r="E487" s="40"/>
      <c r="F487" s="232" t="s">
        <v>639</v>
      </c>
      <c r="G487" s="40"/>
      <c r="H487" s="40"/>
      <c r="I487" s="233"/>
      <c r="J487" s="40"/>
      <c r="K487" s="40"/>
      <c r="L487" s="44"/>
      <c r="M487" s="234"/>
      <c r="N487" s="235"/>
      <c r="O487" s="91"/>
      <c r="P487" s="91"/>
      <c r="Q487" s="91"/>
      <c r="R487" s="91"/>
      <c r="S487" s="91"/>
      <c r="T487" s="92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7" t="s">
        <v>163</v>
      </c>
      <c r="AU487" s="17" t="s">
        <v>86</v>
      </c>
    </row>
    <row r="488" s="2" customFormat="1">
      <c r="A488" s="38"/>
      <c r="B488" s="39"/>
      <c r="C488" s="40"/>
      <c r="D488" s="236" t="s">
        <v>165</v>
      </c>
      <c r="E488" s="40"/>
      <c r="F488" s="237" t="s">
        <v>640</v>
      </c>
      <c r="G488" s="40"/>
      <c r="H488" s="40"/>
      <c r="I488" s="233"/>
      <c r="J488" s="40"/>
      <c r="K488" s="40"/>
      <c r="L488" s="44"/>
      <c r="M488" s="234"/>
      <c r="N488" s="235"/>
      <c r="O488" s="91"/>
      <c r="P488" s="91"/>
      <c r="Q488" s="91"/>
      <c r="R488" s="91"/>
      <c r="S488" s="91"/>
      <c r="T488" s="92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7" t="s">
        <v>165</v>
      </c>
      <c r="AU488" s="17" t="s">
        <v>86</v>
      </c>
    </row>
    <row r="489" s="2" customFormat="1" ht="16.5" customHeight="1">
      <c r="A489" s="38"/>
      <c r="B489" s="39"/>
      <c r="C489" s="218" t="s">
        <v>641</v>
      </c>
      <c r="D489" s="218" t="s">
        <v>156</v>
      </c>
      <c r="E489" s="219" t="s">
        <v>642</v>
      </c>
      <c r="F489" s="220" t="s">
        <v>643</v>
      </c>
      <c r="G489" s="221" t="s">
        <v>287</v>
      </c>
      <c r="H489" s="222">
        <v>22.942</v>
      </c>
      <c r="I489" s="223"/>
      <c r="J489" s="224">
        <f>ROUND(I489*H489,2)</f>
        <v>0</v>
      </c>
      <c r="K489" s="220" t="s">
        <v>160</v>
      </c>
      <c r="L489" s="44"/>
      <c r="M489" s="225" t="s">
        <v>1</v>
      </c>
      <c r="N489" s="226" t="s">
        <v>42</v>
      </c>
      <c r="O489" s="91"/>
      <c r="P489" s="227">
        <f>O489*H489</f>
        <v>0</v>
      </c>
      <c r="Q489" s="227">
        <v>1.0416099999999999</v>
      </c>
      <c r="R489" s="227">
        <f>Q489*H489</f>
        <v>23.89661662</v>
      </c>
      <c r="S489" s="227">
        <v>0</v>
      </c>
      <c r="T489" s="228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29" t="s">
        <v>161</v>
      </c>
      <c r="AT489" s="229" t="s">
        <v>156</v>
      </c>
      <c r="AU489" s="229" t="s">
        <v>86</v>
      </c>
      <c r="AY489" s="17" t="s">
        <v>154</v>
      </c>
      <c r="BE489" s="230">
        <f>IF(N489="základní",J489,0)</f>
        <v>0</v>
      </c>
      <c r="BF489" s="230">
        <f>IF(N489="snížená",J489,0)</f>
        <v>0</v>
      </c>
      <c r="BG489" s="230">
        <f>IF(N489="zákl. přenesená",J489,0)</f>
        <v>0</v>
      </c>
      <c r="BH489" s="230">
        <f>IF(N489="sníž. přenesená",J489,0)</f>
        <v>0</v>
      </c>
      <c r="BI489" s="230">
        <f>IF(N489="nulová",J489,0)</f>
        <v>0</v>
      </c>
      <c r="BJ489" s="17" t="s">
        <v>84</v>
      </c>
      <c r="BK489" s="230">
        <f>ROUND(I489*H489,2)</f>
        <v>0</v>
      </c>
      <c r="BL489" s="17" t="s">
        <v>161</v>
      </c>
      <c r="BM489" s="229" t="s">
        <v>644</v>
      </c>
    </row>
    <row r="490" s="2" customFormat="1">
      <c r="A490" s="38"/>
      <c r="B490" s="39"/>
      <c r="C490" s="40"/>
      <c r="D490" s="231" t="s">
        <v>163</v>
      </c>
      <c r="E490" s="40"/>
      <c r="F490" s="232" t="s">
        <v>645</v>
      </c>
      <c r="G490" s="40"/>
      <c r="H490" s="40"/>
      <c r="I490" s="233"/>
      <c r="J490" s="40"/>
      <c r="K490" s="40"/>
      <c r="L490" s="44"/>
      <c r="M490" s="234"/>
      <c r="N490" s="235"/>
      <c r="O490" s="91"/>
      <c r="P490" s="91"/>
      <c r="Q490" s="91"/>
      <c r="R490" s="91"/>
      <c r="S490" s="91"/>
      <c r="T490" s="92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7" t="s">
        <v>163</v>
      </c>
      <c r="AU490" s="17" t="s">
        <v>86</v>
      </c>
    </row>
    <row r="491" s="2" customFormat="1">
      <c r="A491" s="38"/>
      <c r="B491" s="39"/>
      <c r="C491" s="40"/>
      <c r="D491" s="236" t="s">
        <v>165</v>
      </c>
      <c r="E491" s="40"/>
      <c r="F491" s="237" t="s">
        <v>646</v>
      </c>
      <c r="G491" s="40"/>
      <c r="H491" s="40"/>
      <c r="I491" s="233"/>
      <c r="J491" s="40"/>
      <c r="K491" s="40"/>
      <c r="L491" s="44"/>
      <c r="M491" s="234"/>
      <c r="N491" s="235"/>
      <c r="O491" s="91"/>
      <c r="P491" s="91"/>
      <c r="Q491" s="91"/>
      <c r="R491" s="91"/>
      <c r="S491" s="91"/>
      <c r="T491" s="92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7" t="s">
        <v>165</v>
      </c>
      <c r="AU491" s="17" t="s">
        <v>86</v>
      </c>
    </row>
    <row r="492" s="14" customFormat="1">
      <c r="A492" s="14"/>
      <c r="B492" s="249"/>
      <c r="C492" s="250"/>
      <c r="D492" s="231" t="s">
        <v>167</v>
      </c>
      <c r="E492" s="251" t="s">
        <v>1</v>
      </c>
      <c r="F492" s="252" t="s">
        <v>647</v>
      </c>
      <c r="G492" s="250"/>
      <c r="H492" s="251" t="s">
        <v>1</v>
      </c>
      <c r="I492" s="253"/>
      <c r="J492" s="250"/>
      <c r="K492" s="250"/>
      <c r="L492" s="254"/>
      <c r="M492" s="255"/>
      <c r="N492" s="256"/>
      <c r="O492" s="256"/>
      <c r="P492" s="256"/>
      <c r="Q492" s="256"/>
      <c r="R492" s="256"/>
      <c r="S492" s="256"/>
      <c r="T492" s="257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8" t="s">
        <v>167</v>
      </c>
      <c r="AU492" s="258" t="s">
        <v>86</v>
      </c>
      <c r="AV492" s="14" t="s">
        <v>84</v>
      </c>
      <c r="AW492" s="14" t="s">
        <v>32</v>
      </c>
      <c r="AX492" s="14" t="s">
        <v>77</v>
      </c>
      <c r="AY492" s="258" t="s">
        <v>154</v>
      </c>
    </row>
    <row r="493" s="13" customFormat="1">
      <c r="A493" s="13"/>
      <c r="B493" s="238"/>
      <c r="C493" s="239"/>
      <c r="D493" s="231" t="s">
        <v>167</v>
      </c>
      <c r="E493" s="240" t="s">
        <v>1</v>
      </c>
      <c r="F493" s="241" t="s">
        <v>648</v>
      </c>
      <c r="G493" s="239"/>
      <c r="H493" s="242">
        <v>22.942</v>
      </c>
      <c r="I493" s="243"/>
      <c r="J493" s="239"/>
      <c r="K493" s="239"/>
      <c r="L493" s="244"/>
      <c r="M493" s="245"/>
      <c r="N493" s="246"/>
      <c r="O493" s="246"/>
      <c r="P493" s="246"/>
      <c r="Q493" s="246"/>
      <c r="R493" s="246"/>
      <c r="S493" s="246"/>
      <c r="T493" s="24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8" t="s">
        <v>167</v>
      </c>
      <c r="AU493" s="248" t="s">
        <v>86</v>
      </c>
      <c r="AV493" s="13" t="s">
        <v>86</v>
      </c>
      <c r="AW493" s="13" t="s">
        <v>32</v>
      </c>
      <c r="AX493" s="13" t="s">
        <v>77</v>
      </c>
      <c r="AY493" s="248" t="s">
        <v>154</v>
      </c>
    </row>
    <row r="494" s="12" customFormat="1" ht="22.8" customHeight="1">
      <c r="A494" s="12"/>
      <c r="B494" s="202"/>
      <c r="C494" s="203"/>
      <c r="D494" s="204" t="s">
        <v>76</v>
      </c>
      <c r="E494" s="216" t="s">
        <v>209</v>
      </c>
      <c r="F494" s="216" t="s">
        <v>649</v>
      </c>
      <c r="G494" s="203"/>
      <c r="H494" s="203"/>
      <c r="I494" s="206"/>
      <c r="J494" s="217">
        <f>BK494</f>
        <v>0</v>
      </c>
      <c r="K494" s="203"/>
      <c r="L494" s="208"/>
      <c r="M494" s="209"/>
      <c r="N494" s="210"/>
      <c r="O494" s="210"/>
      <c r="P494" s="211">
        <f>P495</f>
        <v>0</v>
      </c>
      <c r="Q494" s="210"/>
      <c r="R494" s="211">
        <f>R495</f>
        <v>0</v>
      </c>
      <c r="S494" s="210"/>
      <c r="T494" s="212">
        <f>T495</f>
        <v>0</v>
      </c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R494" s="213" t="s">
        <v>84</v>
      </c>
      <c r="AT494" s="214" t="s">
        <v>76</v>
      </c>
      <c r="AU494" s="214" t="s">
        <v>84</v>
      </c>
      <c r="AY494" s="213" t="s">
        <v>154</v>
      </c>
      <c r="BK494" s="215">
        <f>BK495</f>
        <v>0</v>
      </c>
    </row>
    <row r="495" s="12" customFormat="1" ht="20.88" customHeight="1">
      <c r="A495" s="12"/>
      <c r="B495" s="202"/>
      <c r="C495" s="203"/>
      <c r="D495" s="204" t="s">
        <v>76</v>
      </c>
      <c r="E495" s="216" t="s">
        <v>650</v>
      </c>
      <c r="F495" s="216" t="s">
        <v>651</v>
      </c>
      <c r="G495" s="203"/>
      <c r="H495" s="203"/>
      <c r="I495" s="206"/>
      <c r="J495" s="217">
        <f>BK495</f>
        <v>0</v>
      </c>
      <c r="K495" s="203"/>
      <c r="L495" s="208"/>
      <c r="M495" s="209"/>
      <c r="N495" s="210"/>
      <c r="O495" s="210"/>
      <c r="P495" s="211">
        <f>SUM(P496:P499)</f>
        <v>0</v>
      </c>
      <c r="Q495" s="210"/>
      <c r="R495" s="211">
        <f>SUM(R496:R499)</f>
        <v>0</v>
      </c>
      <c r="S495" s="210"/>
      <c r="T495" s="212">
        <f>SUM(T496:T499)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213" t="s">
        <v>84</v>
      </c>
      <c r="AT495" s="214" t="s">
        <v>76</v>
      </c>
      <c r="AU495" s="214" t="s">
        <v>86</v>
      </c>
      <c r="AY495" s="213" t="s">
        <v>154</v>
      </c>
      <c r="BK495" s="215">
        <f>SUM(BK496:BK499)</f>
        <v>0</v>
      </c>
    </row>
    <row r="496" s="2" customFormat="1" ht="16.5" customHeight="1">
      <c r="A496" s="38"/>
      <c r="B496" s="39"/>
      <c r="C496" s="218" t="s">
        <v>652</v>
      </c>
      <c r="D496" s="218" t="s">
        <v>156</v>
      </c>
      <c r="E496" s="219" t="s">
        <v>653</v>
      </c>
      <c r="F496" s="220" t="s">
        <v>654</v>
      </c>
      <c r="G496" s="221" t="s">
        <v>655</v>
      </c>
      <c r="H496" s="222">
        <v>1</v>
      </c>
      <c r="I496" s="223"/>
      <c r="J496" s="224">
        <f>ROUND(I496*H496,2)</f>
        <v>0</v>
      </c>
      <c r="K496" s="220" t="s">
        <v>1</v>
      </c>
      <c r="L496" s="44"/>
      <c r="M496" s="225" t="s">
        <v>1</v>
      </c>
      <c r="N496" s="226" t="s">
        <v>42</v>
      </c>
      <c r="O496" s="91"/>
      <c r="P496" s="227">
        <f>O496*H496</f>
        <v>0</v>
      </c>
      <c r="Q496" s="227">
        <v>0</v>
      </c>
      <c r="R496" s="227">
        <f>Q496*H496</f>
        <v>0</v>
      </c>
      <c r="S496" s="227">
        <v>0</v>
      </c>
      <c r="T496" s="228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29" t="s">
        <v>161</v>
      </c>
      <c r="AT496" s="229" t="s">
        <v>156</v>
      </c>
      <c r="AU496" s="229" t="s">
        <v>177</v>
      </c>
      <c r="AY496" s="17" t="s">
        <v>154</v>
      </c>
      <c r="BE496" s="230">
        <f>IF(N496="základní",J496,0)</f>
        <v>0</v>
      </c>
      <c r="BF496" s="230">
        <f>IF(N496="snížená",J496,0)</f>
        <v>0</v>
      </c>
      <c r="BG496" s="230">
        <f>IF(N496="zákl. přenesená",J496,0)</f>
        <v>0</v>
      </c>
      <c r="BH496" s="230">
        <f>IF(N496="sníž. přenesená",J496,0)</f>
        <v>0</v>
      </c>
      <c r="BI496" s="230">
        <f>IF(N496="nulová",J496,0)</f>
        <v>0</v>
      </c>
      <c r="BJ496" s="17" t="s">
        <v>84</v>
      </c>
      <c r="BK496" s="230">
        <f>ROUND(I496*H496,2)</f>
        <v>0</v>
      </c>
      <c r="BL496" s="17" t="s">
        <v>161</v>
      </c>
      <c r="BM496" s="229" t="s">
        <v>656</v>
      </c>
    </row>
    <row r="497" s="2" customFormat="1">
      <c r="A497" s="38"/>
      <c r="B497" s="39"/>
      <c r="C497" s="40"/>
      <c r="D497" s="231" t="s">
        <v>163</v>
      </c>
      <c r="E497" s="40"/>
      <c r="F497" s="232" t="s">
        <v>654</v>
      </c>
      <c r="G497" s="40"/>
      <c r="H497" s="40"/>
      <c r="I497" s="233"/>
      <c r="J497" s="40"/>
      <c r="K497" s="40"/>
      <c r="L497" s="44"/>
      <c r="M497" s="234"/>
      <c r="N497" s="235"/>
      <c r="O497" s="91"/>
      <c r="P497" s="91"/>
      <c r="Q497" s="91"/>
      <c r="R497" s="91"/>
      <c r="S497" s="91"/>
      <c r="T497" s="92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163</v>
      </c>
      <c r="AU497" s="17" t="s">
        <v>177</v>
      </c>
    </row>
    <row r="498" s="14" customFormat="1">
      <c r="A498" s="14"/>
      <c r="B498" s="249"/>
      <c r="C498" s="250"/>
      <c r="D498" s="231" t="s">
        <v>167</v>
      </c>
      <c r="E498" s="251" t="s">
        <v>1</v>
      </c>
      <c r="F498" s="252" t="s">
        <v>657</v>
      </c>
      <c r="G498" s="250"/>
      <c r="H498" s="251" t="s">
        <v>1</v>
      </c>
      <c r="I498" s="253"/>
      <c r="J498" s="250"/>
      <c r="K498" s="250"/>
      <c r="L498" s="254"/>
      <c r="M498" s="255"/>
      <c r="N498" s="256"/>
      <c r="O498" s="256"/>
      <c r="P498" s="256"/>
      <c r="Q498" s="256"/>
      <c r="R498" s="256"/>
      <c r="S498" s="256"/>
      <c r="T498" s="257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8" t="s">
        <v>167</v>
      </c>
      <c r="AU498" s="258" t="s">
        <v>177</v>
      </c>
      <c r="AV498" s="14" t="s">
        <v>84</v>
      </c>
      <c r="AW498" s="14" t="s">
        <v>32</v>
      </c>
      <c r="AX498" s="14" t="s">
        <v>77</v>
      </c>
      <c r="AY498" s="258" t="s">
        <v>154</v>
      </c>
    </row>
    <row r="499" s="13" customFormat="1">
      <c r="A499" s="13"/>
      <c r="B499" s="238"/>
      <c r="C499" s="239"/>
      <c r="D499" s="231" t="s">
        <v>167</v>
      </c>
      <c r="E499" s="240" t="s">
        <v>1</v>
      </c>
      <c r="F499" s="241" t="s">
        <v>84</v>
      </c>
      <c r="G499" s="239"/>
      <c r="H499" s="242">
        <v>1</v>
      </c>
      <c r="I499" s="243"/>
      <c r="J499" s="239"/>
      <c r="K499" s="239"/>
      <c r="L499" s="244"/>
      <c r="M499" s="245"/>
      <c r="N499" s="246"/>
      <c r="O499" s="246"/>
      <c r="P499" s="246"/>
      <c r="Q499" s="246"/>
      <c r="R499" s="246"/>
      <c r="S499" s="246"/>
      <c r="T499" s="24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8" t="s">
        <v>167</v>
      </c>
      <c r="AU499" s="248" t="s">
        <v>177</v>
      </c>
      <c r="AV499" s="13" t="s">
        <v>86</v>
      </c>
      <c r="AW499" s="13" t="s">
        <v>32</v>
      </c>
      <c r="AX499" s="13" t="s">
        <v>77</v>
      </c>
      <c r="AY499" s="248" t="s">
        <v>154</v>
      </c>
    </row>
    <row r="500" s="12" customFormat="1" ht="22.8" customHeight="1">
      <c r="A500" s="12"/>
      <c r="B500" s="202"/>
      <c r="C500" s="203"/>
      <c r="D500" s="204" t="s">
        <v>76</v>
      </c>
      <c r="E500" s="216" t="s">
        <v>219</v>
      </c>
      <c r="F500" s="216" t="s">
        <v>658</v>
      </c>
      <c r="G500" s="203"/>
      <c r="H500" s="203"/>
      <c r="I500" s="206"/>
      <c r="J500" s="217">
        <f>BK500</f>
        <v>0</v>
      </c>
      <c r="K500" s="203"/>
      <c r="L500" s="208"/>
      <c r="M500" s="209"/>
      <c r="N500" s="210"/>
      <c r="O500" s="210"/>
      <c r="P500" s="211">
        <f>P501+P509+P539+P600</f>
        <v>0</v>
      </c>
      <c r="Q500" s="210"/>
      <c r="R500" s="211">
        <f>R501+R509+R539+R600</f>
        <v>112.79495</v>
      </c>
      <c r="S500" s="210"/>
      <c r="T500" s="212">
        <f>T501+T509+T539+T600</f>
        <v>1396.1457840000001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R500" s="213" t="s">
        <v>84</v>
      </c>
      <c r="AT500" s="214" t="s">
        <v>76</v>
      </c>
      <c r="AU500" s="214" t="s">
        <v>84</v>
      </c>
      <c r="AY500" s="213" t="s">
        <v>154</v>
      </c>
      <c r="BK500" s="215">
        <f>BK501+BK509+BK539+BK600</f>
        <v>0</v>
      </c>
    </row>
    <row r="501" s="12" customFormat="1" ht="20.88" customHeight="1">
      <c r="A501" s="12"/>
      <c r="B501" s="202"/>
      <c r="C501" s="203"/>
      <c r="D501" s="204" t="s">
        <v>76</v>
      </c>
      <c r="E501" s="216" t="s">
        <v>659</v>
      </c>
      <c r="F501" s="216" t="s">
        <v>660</v>
      </c>
      <c r="G501" s="203"/>
      <c r="H501" s="203"/>
      <c r="I501" s="206"/>
      <c r="J501" s="217">
        <f>BK501</f>
        <v>0</v>
      </c>
      <c r="K501" s="203"/>
      <c r="L501" s="208"/>
      <c r="M501" s="209"/>
      <c r="N501" s="210"/>
      <c r="O501" s="210"/>
      <c r="P501" s="211">
        <f>SUM(P502:P508)</f>
        <v>0</v>
      </c>
      <c r="Q501" s="210"/>
      <c r="R501" s="211">
        <f>SUM(R502:R508)</f>
        <v>0.62073599999999995</v>
      </c>
      <c r="S501" s="210"/>
      <c r="T501" s="212">
        <f>SUM(T502:T508)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13" t="s">
        <v>84</v>
      </c>
      <c r="AT501" s="214" t="s">
        <v>76</v>
      </c>
      <c r="AU501" s="214" t="s">
        <v>86</v>
      </c>
      <c r="AY501" s="213" t="s">
        <v>154</v>
      </c>
      <c r="BK501" s="215">
        <f>SUM(BK502:BK508)</f>
        <v>0</v>
      </c>
    </row>
    <row r="502" s="2" customFormat="1" ht="24.15" customHeight="1">
      <c r="A502" s="38"/>
      <c r="B502" s="39"/>
      <c r="C502" s="218" t="s">
        <v>661</v>
      </c>
      <c r="D502" s="218" t="s">
        <v>156</v>
      </c>
      <c r="E502" s="219" t="s">
        <v>662</v>
      </c>
      <c r="F502" s="220" t="s">
        <v>663</v>
      </c>
      <c r="G502" s="221" t="s">
        <v>505</v>
      </c>
      <c r="H502" s="222">
        <v>2.3999999999999999</v>
      </c>
      <c r="I502" s="223"/>
      <c r="J502" s="224">
        <f>ROUND(I502*H502,2)</f>
        <v>0</v>
      </c>
      <c r="K502" s="220" t="s">
        <v>160</v>
      </c>
      <c r="L502" s="44"/>
      <c r="M502" s="225" t="s">
        <v>1</v>
      </c>
      <c r="N502" s="226" t="s">
        <v>42</v>
      </c>
      <c r="O502" s="91"/>
      <c r="P502" s="227">
        <f>O502*H502</f>
        <v>0</v>
      </c>
      <c r="Q502" s="227">
        <v>0.15256</v>
      </c>
      <c r="R502" s="227">
        <f>Q502*H502</f>
        <v>0.36614399999999997</v>
      </c>
      <c r="S502" s="227">
        <v>0</v>
      </c>
      <c r="T502" s="228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9" t="s">
        <v>161</v>
      </c>
      <c r="AT502" s="229" t="s">
        <v>156</v>
      </c>
      <c r="AU502" s="229" t="s">
        <v>177</v>
      </c>
      <c r="AY502" s="17" t="s">
        <v>154</v>
      </c>
      <c r="BE502" s="230">
        <f>IF(N502="základní",J502,0)</f>
        <v>0</v>
      </c>
      <c r="BF502" s="230">
        <f>IF(N502="snížená",J502,0)</f>
        <v>0</v>
      </c>
      <c r="BG502" s="230">
        <f>IF(N502="zákl. přenesená",J502,0)</f>
        <v>0</v>
      </c>
      <c r="BH502" s="230">
        <f>IF(N502="sníž. přenesená",J502,0)</f>
        <v>0</v>
      </c>
      <c r="BI502" s="230">
        <f>IF(N502="nulová",J502,0)</f>
        <v>0</v>
      </c>
      <c r="BJ502" s="17" t="s">
        <v>84</v>
      </c>
      <c r="BK502" s="230">
        <f>ROUND(I502*H502,2)</f>
        <v>0</v>
      </c>
      <c r="BL502" s="17" t="s">
        <v>161</v>
      </c>
      <c r="BM502" s="229" t="s">
        <v>664</v>
      </c>
    </row>
    <row r="503" s="2" customFormat="1">
      <c r="A503" s="38"/>
      <c r="B503" s="39"/>
      <c r="C503" s="40"/>
      <c r="D503" s="231" t="s">
        <v>163</v>
      </c>
      <c r="E503" s="40"/>
      <c r="F503" s="232" t="s">
        <v>665</v>
      </c>
      <c r="G503" s="40"/>
      <c r="H503" s="40"/>
      <c r="I503" s="233"/>
      <c r="J503" s="40"/>
      <c r="K503" s="40"/>
      <c r="L503" s="44"/>
      <c r="M503" s="234"/>
      <c r="N503" s="235"/>
      <c r="O503" s="91"/>
      <c r="P503" s="91"/>
      <c r="Q503" s="91"/>
      <c r="R503" s="91"/>
      <c r="S503" s="91"/>
      <c r="T503" s="92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7" t="s">
        <v>163</v>
      </c>
      <c r="AU503" s="17" t="s">
        <v>177</v>
      </c>
    </row>
    <row r="504" s="2" customFormat="1">
      <c r="A504" s="38"/>
      <c r="B504" s="39"/>
      <c r="C504" s="40"/>
      <c r="D504" s="236" t="s">
        <v>165</v>
      </c>
      <c r="E504" s="40"/>
      <c r="F504" s="237" t="s">
        <v>666</v>
      </c>
      <c r="G504" s="40"/>
      <c r="H504" s="40"/>
      <c r="I504" s="233"/>
      <c r="J504" s="40"/>
      <c r="K504" s="40"/>
      <c r="L504" s="44"/>
      <c r="M504" s="234"/>
      <c r="N504" s="235"/>
      <c r="O504" s="91"/>
      <c r="P504" s="91"/>
      <c r="Q504" s="91"/>
      <c r="R504" s="91"/>
      <c r="S504" s="91"/>
      <c r="T504" s="92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7" t="s">
        <v>165</v>
      </c>
      <c r="AU504" s="17" t="s">
        <v>177</v>
      </c>
    </row>
    <row r="505" s="13" customFormat="1">
      <c r="A505" s="13"/>
      <c r="B505" s="238"/>
      <c r="C505" s="239"/>
      <c r="D505" s="231" t="s">
        <v>167</v>
      </c>
      <c r="E505" s="240" t="s">
        <v>1</v>
      </c>
      <c r="F505" s="241" t="s">
        <v>667</v>
      </c>
      <c r="G505" s="239"/>
      <c r="H505" s="242">
        <v>2.3999999999999999</v>
      </c>
      <c r="I505" s="243"/>
      <c r="J505" s="239"/>
      <c r="K505" s="239"/>
      <c r="L505" s="244"/>
      <c r="M505" s="245"/>
      <c r="N505" s="246"/>
      <c r="O505" s="246"/>
      <c r="P505" s="246"/>
      <c r="Q505" s="246"/>
      <c r="R505" s="246"/>
      <c r="S505" s="246"/>
      <c r="T505" s="247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8" t="s">
        <v>167</v>
      </c>
      <c r="AU505" s="248" t="s">
        <v>177</v>
      </c>
      <c r="AV505" s="13" t="s">
        <v>86</v>
      </c>
      <c r="AW505" s="13" t="s">
        <v>32</v>
      </c>
      <c r="AX505" s="13" t="s">
        <v>77</v>
      </c>
      <c r="AY505" s="248" t="s">
        <v>154</v>
      </c>
    </row>
    <row r="506" s="2" customFormat="1" ht="16.5" customHeight="1">
      <c r="A506" s="38"/>
      <c r="B506" s="39"/>
      <c r="C506" s="260" t="s">
        <v>668</v>
      </c>
      <c r="D506" s="260" t="s">
        <v>512</v>
      </c>
      <c r="E506" s="261" t="s">
        <v>669</v>
      </c>
      <c r="F506" s="262" t="s">
        <v>670</v>
      </c>
      <c r="G506" s="263" t="s">
        <v>505</v>
      </c>
      <c r="H506" s="264">
        <v>2.448</v>
      </c>
      <c r="I506" s="265"/>
      <c r="J506" s="266">
        <f>ROUND(I506*H506,2)</f>
        <v>0</v>
      </c>
      <c r="K506" s="262" t="s">
        <v>160</v>
      </c>
      <c r="L506" s="267"/>
      <c r="M506" s="268" t="s">
        <v>1</v>
      </c>
      <c r="N506" s="269" t="s">
        <v>42</v>
      </c>
      <c r="O506" s="91"/>
      <c r="P506" s="227">
        <f>O506*H506</f>
        <v>0</v>
      </c>
      <c r="Q506" s="227">
        <v>0.104</v>
      </c>
      <c r="R506" s="227">
        <f>Q506*H506</f>
        <v>0.25459199999999998</v>
      </c>
      <c r="S506" s="227">
        <v>0</v>
      </c>
      <c r="T506" s="228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29" t="s">
        <v>209</v>
      </c>
      <c r="AT506" s="229" t="s">
        <v>512</v>
      </c>
      <c r="AU506" s="229" t="s">
        <v>177</v>
      </c>
      <c r="AY506" s="17" t="s">
        <v>154</v>
      </c>
      <c r="BE506" s="230">
        <f>IF(N506="základní",J506,0)</f>
        <v>0</v>
      </c>
      <c r="BF506" s="230">
        <f>IF(N506="snížená",J506,0)</f>
        <v>0</v>
      </c>
      <c r="BG506" s="230">
        <f>IF(N506="zákl. přenesená",J506,0)</f>
        <v>0</v>
      </c>
      <c r="BH506" s="230">
        <f>IF(N506="sníž. přenesená",J506,0)</f>
        <v>0</v>
      </c>
      <c r="BI506" s="230">
        <f>IF(N506="nulová",J506,0)</f>
        <v>0</v>
      </c>
      <c r="BJ506" s="17" t="s">
        <v>84</v>
      </c>
      <c r="BK506" s="230">
        <f>ROUND(I506*H506,2)</f>
        <v>0</v>
      </c>
      <c r="BL506" s="17" t="s">
        <v>161</v>
      </c>
      <c r="BM506" s="229" t="s">
        <v>671</v>
      </c>
    </row>
    <row r="507" s="2" customFormat="1">
      <c r="A507" s="38"/>
      <c r="B507" s="39"/>
      <c r="C507" s="40"/>
      <c r="D507" s="231" t="s">
        <v>163</v>
      </c>
      <c r="E507" s="40"/>
      <c r="F507" s="232" t="s">
        <v>670</v>
      </c>
      <c r="G507" s="40"/>
      <c r="H507" s="40"/>
      <c r="I507" s="233"/>
      <c r="J507" s="40"/>
      <c r="K507" s="40"/>
      <c r="L507" s="44"/>
      <c r="M507" s="234"/>
      <c r="N507" s="235"/>
      <c r="O507" s="91"/>
      <c r="P507" s="91"/>
      <c r="Q507" s="91"/>
      <c r="R507" s="91"/>
      <c r="S507" s="91"/>
      <c r="T507" s="92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7" t="s">
        <v>163</v>
      </c>
      <c r="AU507" s="17" t="s">
        <v>177</v>
      </c>
    </row>
    <row r="508" s="13" customFormat="1">
      <c r="A508" s="13"/>
      <c r="B508" s="238"/>
      <c r="C508" s="239"/>
      <c r="D508" s="231" t="s">
        <v>167</v>
      </c>
      <c r="E508" s="239"/>
      <c r="F508" s="241" t="s">
        <v>672</v>
      </c>
      <c r="G508" s="239"/>
      <c r="H508" s="242">
        <v>2.448</v>
      </c>
      <c r="I508" s="243"/>
      <c r="J508" s="239"/>
      <c r="K508" s="239"/>
      <c r="L508" s="244"/>
      <c r="M508" s="245"/>
      <c r="N508" s="246"/>
      <c r="O508" s="246"/>
      <c r="P508" s="246"/>
      <c r="Q508" s="246"/>
      <c r="R508" s="246"/>
      <c r="S508" s="246"/>
      <c r="T508" s="247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8" t="s">
        <v>167</v>
      </c>
      <c r="AU508" s="248" t="s">
        <v>177</v>
      </c>
      <c r="AV508" s="13" t="s">
        <v>86</v>
      </c>
      <c r="AW508" s="13" t="s">
        <v>4</v>
      </c>
      <c r="AX508" s="13" t="s">
        <v>84</v>
      </c>
      <c r="AY508" s="248" t="s">
        <v>154</v>
      </c>
    </row>
    <row r="509" s="12" customFormat="1" ht="20.88" customHeight="1">
      <c r="A509" s="12"/>
      <c r="B509" s="202"/>
      <c r="C509" s="203"/>
      <c r="D509" s="204" t="s">
        <v>76</v>
      </c>
      <c r="E509" s="216" t="s">
        <v>673</v>
      </c>
      <c r="F509" s="216" t="s">
        <v>674</v>
      </c>
      <c r="G509" s="203"/>
      <c r="H509" s="203"/>
      <c r="I509" s="206"/>
      <c r="J509" s="217">
        <f>BK509</f>
        <v>0</v>
      </c>
      <c r="K509" s="203"/>
      <c r="L509" s="208"/>
      <c r="M509" s="209"/>
      <c r="N509" s="210"/>
      <c r="O509" s="210"/>
      <c r="P509" s="211">
        <f>SUM(P510:P538)</f>
        <v>0</v>
      </c>
      <c r="Q509" s="210"/>
      <c r="R509" s="211">
        <f>SUM(R510:R538)</f>
        <v>0</v>
      </c>
      <c r="S509" s="210"/>
      <c r="T509" s="212">
        <f>SUM(T510:T538)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3" t="s">
        <v>84</v>
      </c>
      <c r="AT509" s="214" t="s">
        <v>76</v>
      </c>
      <c r="AU509" s="214" t="s">
        <v>86</v>
      </c>
      <c r="AY509" s="213" t="s">
        <v>154</v>
      </c>
      <c r="BK509" s="215">
        <f>SUM(BK510:BK538)</f>
        <v>0</v>
      </c>
    </row>
    <row r="510" s="2" customFormat="1" ht="24.15" customHeight="1">
      <c r="A510" s="38"/>
      <c r="B510" s="39"/>
      <c r="C510" s="218" t="s">
        <v>675</v>
      </c>
      <c r="D510" s="218" t="s">
        <v>156</v>
      </c>
      <c r="E510" s="219" t="s">
        <v>676</v>
      </c>
      <c r="F510" s="220" t="s">
        <v>677</v>
      </c>
      <c r="G510" s="221" t="s">
        <v>212</v>
      </c>
      <c r="H510" s="222">
        <v>3600</v>
      </c>
      <c r="I510" s="223"/>
      <c r="J510" s="224">
        <f>ROUND(I510*H510,2)</f>
        <v>0</v>
      </c>
      <c r="K510" s="220" t="s">
        <v>160</v>
      </c>
      <c r="L510" s="44"/>
      <c r="M510" s="225" t="s">
        <v>1</v>
      </c>
      <c r="N510" s="226" t="s">
        <v>42</v>
      </c>
      <c r="O510" s="91"/>
      <c r="P510" s="227">
        <f>O510*H510</f>
        <v>0</v>
      </c>
      <c r="Q510" s="227">
        <v>0</v>
      </c>
      <c r="R510" s="227">
        <f>Q510*H510</f>
        <v>0</v>
      </c>
      <c r="S510" s="227">
        <v>0</v>
      </c>
      <c r="T510" s="228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9" t="s">
        <v>161</v>
      </c>
      <c r="AT510" s="229" t="s">
        <v>156</v>
      </c>
      <c r="AU510" s="229" t="s">
        <v>177</v>
      </c>
      <c r="AY510" s="17" t="s">
        <v>154</v>
      </c>
      <c r="BE510" s="230">
        <f>IF(N510="základní",J510,0)</f>
        <v>0</v>
      </c>
      <c r="BF510" s="230">
        <f>IF(N510="snížená",J510,0)</f>
        <v>0</v>
      </c>
      <c r="BG510" s="230">
        <f>IF(N510="zákl. přenesená",J510,0)</f>
        <v>0</v>
      </c>
      <c r="BH510" s="230">
        <f>IF(N510="sníž. přenesená",J510,0)</f>
        <v>0</v>
      </c>
      <c r="BI510" s="230">
        <f>IF(N510="nulová",J510,0)</f>
        <v>0</v>
      </c>
      <c r="BJ510" s="17" t="s">
        <v>84</v>
      </c>
      <c r="BK510" s="230">
        <f>ROUND(I510*H510,2)</f>
        <v>0</v>
      </c>
      <c r="BL510" s="17" t="s">
        <v>161</v>
      </c>
      <c r="BM510" s="229" t="s">
        <v>678</v>
      </c>
    </row>
    <row r="511" s="2" customFormat="1">
      <c r="A511" s="38"/>
      <c r="B511" s="39"/>
      <c r="C511" s="40"/>
      <c r="D511" s="231" t="s">
        <v>163</v>
      </c>
      <c r="E511" s="40"/>
      <c r="F511" s="232" t="s">
        <v>679</v>
      </c>
      <c r="G511" s="40"/>
      <c r="H511" s="40"/>
      <c r="I511" s="233"/>
      <c r="J511" s="40"/>
      <c r="K511" s="40"/>
      <c r="L511" s="44"/>
      <c r="M511" s="234"/>
      <c r="N511" s="235"/>
      <c r="O511" s="91"/>
      <c r="P511" s="91"/>
      <c r="Q511" s="91"/>
      <c r="R511" s="91"/>
      <c r="S511" s="91"/>
      <c r="T511" s="92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7" t="s">
        <v>163</v>
      </c>
      <c r="AU511" s="17" t="s">
        <v>177</v>
      </c>
    </row>
    <row r="512" s="2" customFormat="1">
      <c r="A512" s="38"/>
      <c r="B512" s="39"/>
      <c r="C512" s="40"/>
      <c r="D512" s="236" t="s">
        <v>165</v>
      </c>
      <c r="E512" s="40"/>
      <c r="F512" s="237" t="s">
        <v>680</v>
      </c>
      <c r="G512" s="40"/>
      <c r="H512" s="40"/>
      <c r="I512" s="233"/>
      <c r="J512" s="40"/>
      <c r="K512" s="40"/>
      <c r="L512" s="44"/>
      <c r="M512" s="234"/>
      <c r="N512" s="235"/>
      <c r="O512" s="91"/>
      <c r="P512" s="91"/>
      <c r="Q512" s="91"/>
      <c r="R512" s="91"/>
      <c r="S512" s="91"/>
      <c r="T512" s="92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T512" s="17" t="s">
        <v>165</v>
      </c>
      <c r="AU512" s="17" t="s">
        <v>177</v>
      </c>
    </row>
    <row r="513" s="13" customFormat="1">
      <c r="A513" s="13"/>
      <c r="B513" s="238"/>
      <c r="C513" s="239"/>
      <c r="D513" s="231" t="s">
        <v>167</v>
      </c>
      <c r="E513" s="240" t="s">
        <v>1</v>
      </c>
      <c r="F513" s="241" t="s">
        <v>681</v>
      </c>
      <c r="G513" s="239"/>
      <c r="H513" s="242">
        <v>3600</v>
      </c>
      <c r="I513" s="243"/>
      <c r="J513" s="239"/>
      <c r="K513" s="239"/>
      <c r="L513" s="244"/>
      <c r="M513" s="245"/>
      <c r="N513" s="246"/>
      <c r="O513" s="246"/>
      <c r="P513" s="246"/>
      <c r="Q513" s="246"/>
      <c r="R513" s="246"/>
      <c r="S513" s="246"/>
      <c r="T513" s="24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8" t="s">
        <v>167</v>
      </c>
      <c r="AU513" s="248" t="s">
        <v>177</v>
      </c>
      <c r="AV513" s="13" t="s">
        <v>86</v>
      </c>
      <c r="AW513" s="13" t="s">
        <v>32</v>
      </c>
      <c r="AX513" s="13" t="s">
        <v>77</v>
      </c>
      <c r="AY513" s="248" t="s">
        <v>154</v>
      </c>
    </row>
    <row r="514" s="2" customFormat="1" ht="37.8" customHeight="1">
      <c r="A514" s="38"/>
      <c r="B514" s="39"/>
      <c r="C514" s="218" t="s">
        <v>682</v>
      </c>
      <c r="D514" s="218" t="s">
        <v>156</v>
      </c>
      <c r="E514" s="219" t="s">
        <v>683</v>
      </c>
      <c r="F514" s="220" t="s">
        <v>684</v>
      </c>
      <c r="G514" s="221" t="s">
        <v>212</v>
      </c>
      <c r="H514" s="222">
        <v>324000</v>
      </c>
      <c r="I514" s="223"/>
      <c r="J514" s="224">
        <f>ROUND(I514*H514,2)</f>
        <v>0</v>
      </c>
      <c r="K514" s="220" t="s">
        <v>160</v>
      </c>
      <c r="L514" s="44"/>
      <c r="M514" s="225" t="s">
        <v>1</v>
      </c>
      <c r="N514" s="226" t="s">
        <v>42</v>
      </c>
      <c r="O514" s="91"/>
      <c r="P514" s="227">
        <f>O514*H514</f>
        <v>0</v>
      </c>
      <c r="Q514" s="227">
        <v>0</v>
      </c>
      <c r="R514" s="227">
        <f>Q514*H514</f>
        <v>0</v>
      </c>
      <c r="S514" s="227">
        <v>0</v>
      </c>
      <c r="T514" s="228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29" t="s">
        <v>161</v>
      </c>
      <c r="AT514" s="229" t="s">
        <v>156</v>
      </c>
      <c r="AU514" s="229" t="s">
        <v>177</v>
      </c>
      <c r="AY514" s="17" t="s">
        <v>154</v>
      </c>
      <c r="BE514" s="230">
        <f>IF(N514="základní",J514,0)</f>
        <v>0</v>
      </c>
      <c r="BF514" s="230">
        <f>IF(N514="snížená",J514,0)</f>
        <v>0</v>
      </c>
      <c r="BG514" s="230">
        <f>IF(N514="zákl. přenesená",J514,0)</f>
        <v>0</v>
      </c>
      <c r="BH514" s="230">
        <f>IF(N514="sníž. přenesená",J514,0)</f>
        <v>0</v>
      </c>
      <c r="BI514" s="230">
        <f>IF(N514="nulová",J514,0)</f>
        <v>0</v>
      </c>
      <c r="BJ514" s="17" t="s">
        <v>84</v>
      </c>
      <c r="BK514" s="230">
        <f>ROUND(I514*H514,2)</f>
        <v>0</v>
      </c>
      <c r="BL514" s="17" t="s">
        <v>161</v>
      </c>
      <c r="BM514" s="229" t="s">
        <v>685</v>
      </c>
    </row>
    <row r="515" s="2" customFormat="1">
      <c r="A515" s="38"/>
      <c r="B515" s="39"/>
      <c r="C515" s="40"/>
      <c r="D515" s="231" t="s">
        <v>163</v>
      </c>
      <c r="E515" s="40"/>
      <c r="F515" s="232" t="s">
        <v>686</v>
      </c>
      <c r="G515" s="40"/>
      <c r="H515" s="40"/>
      <c r="I515" s="233"/>
      <c r="J515" s="40"/>
      <c r="K515" s="40"/>
      <c r="L515" s="44"/>
      <c r="M515" s="234"/>
      <c r="N515" s="235"/>
      <c r="O515" s="91"/>
      <c r="P515" s="91"/>
      <c r="Q515" s="91"/>
      <c r="R515" s="91"/>
      <c r="S515" s="91"/>
      <c r="T515" s="92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7" t="s">
        <v>163</v>
      </c>
      <c r="AU515" s="17" t="s">
        <v>177</v>
      </c>
    </row>
    <row r="516" s="2" customFormat="1">
      <c r="A516" s="38"/>
      <c r="B516" s="39"/>
      <c r="C516" s="40"/>
      <c r="D516" s="236" t="s">
        <v>165</v>
      </c>
      <c r="E516" s="40"/>
      <c r="F516" s="237" t="s">
        <v>687</v>
      </c>
      <c r="G516" s="40"/>
      <c r="H516" s="40"/>
      <c r="I516" s="233"/>
      <c r="J516" s="40"/>
      <c r="K516" s="40"/>
      <c r="L516" s="44"/>
      <c r="M516" s="234"/>
      <c r="N516" s="235"/>
      <c r="O516" s="91"/>
      <c r="P516" s="91"/>
      <c r="Q516" s="91"/>
      <c r="R516" s="91"/>
      <c r="S516" s="91"/>
      <c r="T516" s="92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T516" s="17" t="s">
        <v>165</v>
      </c>
      <c r="AU516" s="17" t="s">
        <v>177</v>
      </c>
    </row>
    <row r="517" s="13" customFormat="1">
      <c r="A517" s="13"/>
      <c r="B517" s="238"/>
      <c r="C517" s="239"/>
      <c r="D517" s="231" t="s">
        <v>167</v>
      </c>
      <c r="E517" s="240" t="s">
        <v>1</v>
      </c>
      <c r="F517" s="241" t="s">
        <v>688</v>
      </c>
      <c r="G517" s="239"/>
      <c r="H517" s="242">
        <v>324000</v>
      </c>
      <c r="I517" s="243"/>
      <c r="J517" s="239"/>
      <c r="K517" s="239"/>
      <c r="L517" s="244"/>
      <c r="M517" s="245"/>
      <c r="N517" s="246"/>
      <c r="O517" s="246"/>
      <c r="P517" s="246"/>
      <c r="Q517" s="246"/>
      <c r="R517" s="246"/>
      <c r="S517" s="246"/>
      <c r="T517" s="247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8" t="s">
        <v>167</v>
      </c>
      <c r="AU517" s="248" t="s">
        <v>177</v>
      </c>
      <c r="AV517" s="13" t="s">
        <v>86</v>
      </c>
      <c r="AW517" s="13" t="s">
        <v>32</v>
      </c>
      <c r="AX517" s="13" t="s">
        <v>77</v>
      </c>
      <c r="AY517" s="248" t="s">
        <v>154</v>
      </c>
    </row>
    <row r="518" s="2" customFormat="1" ht="33" customHeight="1">
      <c r="A518" s="38"/>
      <c r="B518" s="39"/>
      <c r="C518" s="218" t="s">
        <v>689</v>
      </c>
      <c r="D518" s="218" t="s">
        <v>156</v>
      </c>
      <c r="E518" s="219" t="s">
        <v>690</v>
      </c>
      <c r="F518" s="220" t="s">
        <v>691</v>
      </c>
      <c r="G518" s="221" t="s">
        <v>212</v>
      </c>
      <c r="H518" s="222">
        <v>3600</v>
      </c>
      <c r="I518" s="223"/>
      <c r="J518" s="224">
        <f>ROUND(I518*H518,2)</f>
        <v>0</v>
      </c>
      <c r="K518" s="220" t="s">
        <v>160</v>
      </c>
      <c r="L518" s="44"/>
      <c r="M518" s="225" t="s">
        <v>1</v>
      </c>
      <c r="N518" s="226" t="s">
        <v>42</v>
      </c>
      <c r="O518" s="91"/>
      <c r="P518" s="227">
        <f>O518*H518</f>
        <v>0</v>
      </c>
      <c r="Q518" s="227">
        <v>0</v>
      </c>
      <c r="R518" s="227">
        <f>Q518*H518</f>
        <v>0</v>
      </c>
      <c r="S518" s="227">
        <v>0</v>
      </c>
      <c r="T518" s="228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29" t="s">
        <v>161</v>
      </c>
      <c r="AT518" s="229" t="s">
        <v>156</v>
      </c>
      <c r="AU518" s="229" t="s">
        <v>177</v>
      </c>
      <c r="AY518" s="17" t="s">
        <v>154</v>
      </c>
      <c r="BE518" s="230">
        <f>IF(N518="základní",J518,0)</f>
        <v>0</v>
      </c>
      <c r="BF518" s="230">
        <f>IF(N518="snížená",J518,0)</f>
        <v>0</v>
      </c>
      <c r="BG518" s="230">
        <f>IF(N518="zákl. přenesená",J518,0)</f>
        <v>0</v>
      </c>
      <c r="BH518" s="230">
        <f>IF(N518="sníž. přenesená",J518,0)</f>
        <v>0</v>
      </c>
      <c r="BI518" s="230">
        <f>IF(N518="nulová",J518,0)</f>
        <v>0</v>
      </c>
      <c r="BJ518" s="17" t="s">
        <v>84</v>
      </c>
      <c r="BK518" s="230">
        <f>ROUND(I518*H518,2)</f>
        <v>0</v>
      </c>
      <c r="BL518" s="17" t="s">
        <v>161</v>
      </c>
      <c r="BM518" s="229" t="s">
        <v>692</v>
      </c>
    </row>
    <row r="519" s="2" customFormat="1">
      <c r="A519" s="38"/>
      <c r="B519" s="39"/>
      <c r="C519" s="40"/>
      <c r="D519" s="231" t="s">
        <v>163</v>
      </c>
      <c r="E519" s="40"/>
      <c r="F519" s="232" t="s">
        <v>693</v>
      </c>
      <c r="G519" s="40"/>
      <c r="H519" s="40"/>
      <c r="I519" s="233"/>
      <c r="J519" s="40"/>
      <c r="K519" s="40"/>
      <c r="L519" s="44"/>
      <c r="M519" s="234"/>
      <c r="N519" s="235"/>
      <c r="O519" s="91"/>
      <c r="P519" s="91"/>
      <c r="Q519" s="91"/>
      <c r="R519" s="91"/>
      <c r="S519" s="91"/>
      <c r="T519" s="92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7" t="s">
        <v>163</v>
      </c>
      <c r="AU519" s="17" t="s">
        <v>177</v>
      </c>
    </row>
    <row r="520" s="2" customFormat="1">
      <c r="A520" s="38"/>
      <c r="B520" s="39"/>
      <c r="C520" s="40"/>
      <c r="D520" s="236" t="s">
        <v>165</v>
      </c>
      <c r="E520" s="40"/>
      <c r="F520" s="237" t="s">
        <v>694</v>
      </c>
      <c r="G520" s="40"/>
      <c r="H520" s="40"/>
      <c r="I520" s="233"/>
      <c r="J520" s="40"/>
      <c r="K520" s="40"/>
      <c r="L520" s="44"/>
      <c r="M520" s="234"/>
      <c r="N520" s="235"/>
      <c r="O520" s="91"/>
      <c r="P520" s="91"/>
      <c r="Q520" s="91"/>
      <c r="R520" s="91"/>
      <c r="S520" s="91"/>
      <c r="T520" s="92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7" t="s">
        <v>165</v>
      </c>
      <c r="AU520" s="17" t="s">
        <v>177</v>
      </c>
    </row>
    <row r="521" s="2" customFormat="1" ht="24.15" customHeight="1">
      <c r="A521" s="38"/>
      <c r="B521" s="39"/>
      <c r="C521" s="218" t="s">
        <v>695</v>
      </c>
      <c r="D521" s="218" t="s">
        <v>156</v>
      </c>
      <c r="E521" s="219" t="s">
        <v>696</v>
      </c>
      <c r="F521" s="220" t="s">
        <v>697</v>
      </c>
      <c r="G521" s="221" t="s">
        <v>212</v>
      </c>
      <c r="H521" s="222">
        <v>3600</v>
      </c>
      <c r="I521" s="223"/>
      <c r="J521" s="224">
        <f>ROUND(I521*H521,2)</f>
        <v>0</v>
      </c>
      <c r="K521" s="220" t="s">
        <v>160</v>
      </c>
      <c r="L521" s="44"/>
      <c r="M521" s="225" t="s">
        <v>1</v>
      </c>
      <c r="N521" s="226" t="s">
        <v>42</v>
      </c>
      <c r="O521" s="91"/>
      <c r="P521" s="227">
        <f>O521*H521</f>
        <v>0</v>
      </c>
      <c r="Q521" s="227">
        <v>0</v>
      </c>
      <c r="R521" s="227">
        <f>Q521*H521</f>
        <v>0</v>
      </c>
      <c r="S521" s="227">
        <v>0</v>
      </c>
      <c r="T521" s="228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29" t="s">
        <v>161</v>
      </c>
      <c r="AT521" s="229" t="s">
        <v>156</v>
      </c>
      <c r="AU521" s="229" t="s">
        <v>177</v>
      </c>
      <c r="AY521" s="17" t="s">
        <v>154</v>
      </c>
      <c r="BE521" s="230">
        <f>IF(N521="základní",J521,0)</f>
        <v>0</v>
      </c>
      <c r="BF521" s="230">
        <f>IF(N521="snížená",J521,0)</f>
        <v>0</v>
      </c>
      <c r="BG521" s="230">
        <f>IF(N521="zákl. přenesená",J521,0)</f>
        <v>0</v>
      </c>
      <c r="BH521" s="230">
        <f>IF(N521="sníž. přenesená",J521,0)</f>
        <v>0</v>
      </c>
      <c r="BI521" s="230">
        <f>IF(N521="nulová",J521,0)</f>
        <v>0</v>
      </c>
      <c r="BJ521" s="17" t="s">
        <v>84</v>
      </c>
      <c r="BK521" s="230">
        <f>ROUND(I521*H521,2)</f>
        <v>0</v>
      </c>
      <c r="BL521" s="17" t="s">
        <v>161</v>
      </c>
      <c r="BM521" s="229" t="s">
        <v>698</v>
      </c>
    </row>
    <row r="522" s="2" customFormat="1">
      <c r="A522" s="38"/>
      <c r="B522" s="39"/>
      <c r="C522" s="40"/>
      <c r="D522" s="231" t="s">
        <v>163</v>
      </c>
      <c r="E522" s="40"/>
      <c r="F522" s="232" t="s">
        <v>699</v>
      </c>
      <c r="G522" s="40"/>
      <c r="H522" s="40"/>
      <c r="I522" s="233"/>
      <c r="J522" s="40"/>
      <c r="K522" s="40"/>
      <c r="L522" s="44"/>
      <c r="M522" s="234"/>
      <c r="N522" s="235"/>
      <c r="O522" s="91"/>
      <c r="P522" s="91"/>
      <c r="Q522" s="91"/>
      <c r="R522" s="91"/>
      <c r="S522" s="91"/>
      <c r="T522" s="92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T522" s="17" t="s">
        <v>163</v>
      </c>
      <c r="AU522" s="17" t="s">
        <v>177</v>
      </c>
    </row>
    <row r="523" s="2" customFormat="1">
      <c r="A523" s="38"/>
      <c r="B523" s="39"/>
      <c r="C523" s="40"/>
      <c r="D523" s="236" t="s">
        <v>165</v>
      </c>
      <c r="E523" s="40"/>
      <c r="F523" s="237" t="s">
        <v>700</v>
      </c>
      <c r="G523" s="40"/>
      <c r="H523" s="40"/>
      <c r="I523" s="233"/>
      <c r="J523" s="40"/>
      <c r="K523" s="40"/>
      <c r="L523" s="44"/>
      <c r="M523" s="234"/>
      <c r="N523" s="235"/>
      <c r="O523" s="91"/>
      <c r="P523" s="91"/>
      <c r="Q523" s="91"/>
      <c r="R523" s="91"/>
      <c r="S523" s="91"/>
      <c r="T523" s="92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7" t="s">
        <v>165</v>
      </c>
      <c r="AU523" s="17" t="s">
        <v>177</v>
      </c>
    </row>
    <row r="524" s="2" customFormat="1" ht="24.15" customHeight="1">
      <c r="A524" s="38"/>
      <c r="B524" s="39"/>
      <c r="C524" s="218" t="s">
        <v>701</v>
      </c>
      <c r="D524" s="218" t="s">
        <v>156</v>
      </c>
      <c r="E524" s="219" t="s">
        <v>702</v>
      </c>
      <c r="F524" s="220" t="s">
        <v>703</v>
      </c>
      <c r="G524" s="221" t="s">
        <v>159</v>
      </c>
      <c r="H524" s="222">
        <v>1200</v>
      </c>
      <c r="I524" s="223"/>
      <c r="J524" s="224">
        <f>ROUND(I524*H524,2)</f>
        <v>0</v>
      </c>
      <c r="K524" s="220" t="s">
        <v>160</v>
      </c>
      <c r="L524" s="44"/>
      <c r="M524" s="225" t="s">
        <v>1</v>
      </c>
      <c r="N524" s="226" t="s">
        <v>42</v>
      </c>
      <c r="O524" s="91"/>
      <c r="P524" s="227">
        <f>O524*H524</f>
        <v>0</v>
      </c>
      <c r="Q524" s="227">
        <v>0</v>
      </c>
      <c r="R524" s="227">
        <f>Q524*H524</f>
        <v>0</v>
      </c>
      <c r="S524" s="227">
        <v>0</v>
      </c>
      <c r="T524" s="228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229" t="s">
        <v>161</v>
      </c>
      <c r="AT524" s="229" t="s">
        <v>156</v>
      </c>
      <c r="AU524" s="229" t="s">
        <v>177</v>
      </c>
      <c r="AY524" s="17" t="s">
        <v>154</v>
      </c>
      <c r="BE524" s="230">
        <f>IF(N524="základní",J524,0)</f>
        <v>0</v>
      </c>
      <c r="BF524" s="230">
        <f>IF(N524="snížená",J524,0)</f>
        <v>0</v>
      </c>
      <c r="BG524" s="230">
        <f>IF(N524="zákl. přenesená",J524,0)</f>
        <v>0</v>
      </c>
      <c r="BH524" s="230">
        <f>IF(N524="sníž. přenesená",J524,0)</f>
        <v>0</v>
      </c>
      <c r="BI524" s="230">
        <f>IF(N524="nulová",J524,0)</f>
        <v>0</v>
      </c>
      <c r="BJ524" s="17" t="s">
        <v>84</v>
      </c>
      <c r="BK524" s="230">
        <f>ROUND(I524*H524,2)</f>
        <v>0</v>
      </c>
      <c r="BL524" s="17" t="s">
        <v>161</v>
      </c>
      <c r="BM524" s="229" t="s">
        <v>704</v>
      </c>
    </row>
    <row r="525" s="2" customFormat="1">
      <c r="A525" s="38"/>
      <c r="B525" s="39"/>
      <c r="C525" s="40"/>
      <c r="D525" s="231" t="s">
        <v>163</v>
      </c>
      <c r="E525" s="40"/>
      <c r="F525" s="232" t="s">
        <v>705</v>
      </c>
      <c r="G525" s="40"/>
      <c r="H525" s="40"/>
      <c r="I525" s="233"/>
      <c r="J525" s="40"/>
      <c r="K525" s="40"/>
      <c r="L525" s="44"/>
      <c r="M525" s="234"/>
      <c r="N525" s="235"/>
      <c r="O525" s="91"/>
      <c r="P525" s="91"/>
      <c r="Q525" s="91"/>
      <c r="R525" s="91"/>
      <c r="S525" s="91"/>
      <c r="T525" s="92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7" t="s">
        <v>163</v>
      </c>
      <c r="AU525" s="17" t="s">
        <v>177</v>
      </c>
    </row>
    <row r="526" s="2" customFormat="1">
      <c r="A526" s="38"/>
      <c r="B526" s="39"/>
      <c r="C526" s="40"/>
      <c r="D526" s="236" t="s">
        <v>165</v>
      </c>
      <c r="E526" s="40"/>
      <c r="F526" s="237" t="s">
        <v>706</v>
      </c>
      <c r="G526" s="40"/>
      <c r="H526" s="40"/>
      <c r="I526" s="233"/>
      <c r="J526" s="40"/>
      <c r="K526" s="40"/>
      <c r="L526" s="44"/>
      <c r="M526" s="234"/>
      <c r="N526" s="235"/>
      <c r="O526" s="91"/>
      <c r="P526" s="91"/>
      <c r="Q526" s="91"/>
      <c r="R526" s="91"/>
      <c r="S526" s="91"/>
      <c r="T526" s="92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7" t="s">
        <v>165</v>
      </c>
      <c r="AU526" s="17" t="s">
        <v>177</v>
      </c>
    </row>
    <row r="527" s="2" customFormat="1" ht="33" customHeight="1">
      <c r="A527" s="38"/>
      <c r="B527" s="39"/>
      <c r="C527" s="218" t="s">
        <v>707</v>
      </c>
      <c r="D527" s="218" t="s">
        <v>156</v>
      </c>
      <c r="E527" s="219" t="s">
        <v>708</v>
      </c>
      <c r="F527" s="220" t="s">
        <v>709</v>
      </c>
      <c r="G527" s="221" t="s">
        <v>159</v>
      </c>
      <c r="H527" s="222">
        <v>108000</v>
      </c>
      <c r="I527" s="223"/>
      <c r="J527" s="224">
        <f>ROUND(I527*H527,2)</f>
        <v>0</v>
      </c>
      <c r="K527" s="220" t="s">
        <v>160</v>
      </c>
      <c r="L527" s="44"/>
      <c r="M527" s="225" t="s">
        <v>1</v>
      </c>
      <c r="N527" s="226" t="s">
        <v>42</v>
      </c>
      <c r="O527" s="91"/>
      <c r="P527" s="227">
        <f>O527*H527</f>
        <v>0</v>
      </c>
      <c r="Q527" s="227">
        <v>0</v>
      </c>
      <c r="R527" s="227">
        <f>Q527*H527</f>
        <v>0</v>
      </c>
      <c r="S527" s="227">
        <v>0</v>
      </c>
      <c r="T527" s="228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29" t="s">
        <v>161</v>
      </c>
      <c r="AT527" s="229" t="s">
        <v>156</v>
      </c>
      <c r="AU527" s="229" t="s">
        <v>177</v>
      </c>
      <c r="AY527" s="17" t="s">
        <v>154</v>
      </c>
      <c r="BE527" s="230">
        <f>IF(N527="základní",J527,0)</f>
        <v>0</v>
      </c>
      <c r="BF527" s="230">
        <f>IF(N527="snížená",J527,0)</f>
        <v>0</v>
      </c>
      <c r="BG527" s="230">
        <f>IF(N527="zákl. přenesená",J527,0)</f>
        <v>0</v>
      </c>
      <c r="BH527" s="230">
        <f>IF(N527="sníž. přenesená",J527,0)</f>
        <v>0</v>
      </c>
      <c r="BI527" s="230">
        <f>IF(N527="nulová",J527,0)</f>
        <v>0</v>
      </c>
      <c r="BJ527" s="17" t="s">
        <v>84</v>
      </c>
      <c r="BK527" s="230">
        <f>ROUND(I527*H527,2)</f>
        <v>0</v>
      </c>
      <c r="BL527" s="17" t="s">
        <v>161</v>
      </c>
      <c r="BM527" s="229" t="s">
        <v>710</v>
      </c>
    </row>
    <row r="528" s="2" customFormat="1">
      <c r="A528" s="38"/>
      <c r="B528" s="39"/>
      <c r="C528" s="40"/>
      <c r="D528" s="231" t="s">
        <v>163</v>
      </c>
      <c r="E528" s="40"/>
      <c r="F528" s="232" t="s">
        <v>711</v>
      </c>
      <c r="G528" s="40"/>
      <c r="H528" s="40"/>
      <c r="I528" s="233"/>
      <c r="J528" s="40"/>
      <c r="K528" s="40"/>
      <c r="L528" s="44"/>
      <c r="M528" s="234"/>
      <c r="N528" s="235"/>
      <c r="O528" s="91"/>
      <c r="P528" s="91"/>
      <c r="Q528" s="91"/>
      <c r="R528" s="91"/>
      <c r="S528" s="91"/>
      <c r="T528" s="92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7" t="s">
        <v>163</v>
      </c>
      <c r="AU528" s="17" t="s">
        <v>177</v>
      </c>
    </row>
    <row r="529" s="2" customFormat="1">
      <c r="A529" s="38"/>
      <c r="B529" s="39"/>
      <c r="C529" s="40"/>
      <c r="D529" s="236" t="s">
        <v>165</v>
      </c>
      <c r="E529" s="40"/>
      <c r="F529" s="237" t="s">
        <v>712</v>
      </c>
      <c r="G529" s="40"/>
      <c r="H529" s="40"/>
      <c r="I529" s="233"/>
      <c r="J529" s="40"/>
      <c r="K529" s="40"/>
      <c r="L529" s="44"/>
      <c r="M529" s="234"/>
      <c r="N529" s="235"/>
      <c r="O529" s="91"/>
      <c r="P529" s="91"/>
      <c r="Q529" s="91"/>
      <c r="R529" s="91"/>
      <c r="S529" s="91"/>
      <c r="T529" s="92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7" t="s">
        <v>165</v>
      </c>
      <c r="AU529" s="17" t="s">
        <v>177</v>
      </c>
    </row>
    <row r="530" s="13" customFormat="1">
      <c r="A530" s="13"/>
      <c r="B530" s="238"/>
      <c r="C530" s="239"/>
      <c r="D530" s="231" t="s">
        <v>167</v>
      </c>
      <c r="E530" s="240" t="s">
        <v>1</v>
      </c>
      <c r="F530" s="241" t="s">
        <v>713</v>
      </c>
      <c r="G530" s="239"/>
      <c r="H530" s="242">
        <v>108000</v>
      </c>
      <c r="I530" s="243"/>
      <c r="J530" s="239"/>
      <c r="K530" s="239"/>
      <c r="L530" s="244"/>
      <c r="M530" s="245"/>
      <c r="N530" s="246"/>
      <c r="O530" s="246"/>
      <c r="P530" s="246"/>
      <c r="Q530" s="246"/>
      <c r="R530" s="246"/>
      <c r="S530" s="246"/>
      <c r="T530" s="247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8" t="s">
        <v>167</v>
      </c>
      <c r="AU530" s="248" t="s">
        <v>177</v>
      </c>
      <c r="AV530" s="13" t="s">
        <v>86</v>
      </c>
      <c r="AW530" s="13" t="s">
        <v>32</v>
      </c>
      <c r="AX530" s="13" t="s">
        <v>77</v>
      </c>
      <c r="AY530" s="248" t="s">
        <v>154</v>
      </c>
    </row>
    <row r="531" s="2" customFormat="1" ht="24.15" customHeight="1">
      <c r="A531" s="38"/>
      <c r="B531" s="39"/>
      <c r="C531" s="218" t="s">
        <v>714</v>
      </c>
      <c r="D531" s="218" t="s">
        <v>156</v>
      </c>
      <c r="E531" s="219" t="s">
        <v>715</v>
      </c>
      <c r="F531" s="220" t="s">
        <v>716</v>
      </c>
      <c r="G531" s="221" t="s">
        <v>159</v>
      </c>
      <c r="H531" s="222">
        <v>1200</v>
      </c>
      <c r="I531" s="223"/>
      <c r="J531" s="224">
        <f>ROUND(I531*H531,2)</f>
        <v>0</v>
      </c>
      <c r="K531" s="220" t="s">
        <v>160</v>
      </c>
      <c r="L531" s="44"/>
      <c r="M531" s="225" t="s">
        <v>1</v>
      </c>
      <c r="N531" s="226" t="s">
        <v>42</v>
      </c>
      <c r="O531" s="91"/>
      <c r="P531" s="227">
        <f>O531*H531</f>
        <v>0</v>
      </c>
      <c r="Q531" s="227">
        <v>0</v>
      </c>
      <c r="R531" s="227">
        <f>Q531*H531</f>
        <v>0</v>
      </c>
      <c r="S531" s="227">
        <v>0</v>
      </c>
      <c r="T531" s="228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29" t="s">
        <v>161</v>
      </c>
      <c r="AT531" s="229" t="s">
        <v>156</v>
      </c>
      <c r="AU531" s="229" t="s">
        <v>177</v>
      </c>
      <c r="AY531" s="17" t="s">
        <v>154</v>
      </c>
      <c r="BE531" s="230">
        <f>IF(N531="základní",J531,0)</f>
        <v>0</v>
      </c>
      <c r="BF531" s="230">
        <f>IF(N531="snížená",J531,0)</f>
        <v>0</v>
      </c>
      <c r="BG531" s="230">
        <f>IF(N531="zákl. přenesená",J531,0)</f>
        <v>0</v>
      </c>
      <c r="BH531" s="230">
        <f>IF(N531="sníž. přenesená",J531,0)</f>
        <v>0</v>
      </c>
      <c r="BI531" s="230">
        <f>IF(N531="nulová",J531,0)</f>
        <v>0</v>
      </c>
      <c r="BJ531" s="17" t="s">
        <v>84</v>
      </c>
      <c r="BK531" s="230">
        <f>ROUND(I531*H531,2)</f>
        <v>0</v>
      </c>
      <c r="BL531" s="17" t="s">
        <v>161</v>
      </c>
      <c r="BM531" s="229" t="s">
        <v>717</v>
      </c>
    </row>
    <row r="532" s="2" customFormat="1">
      <c r="A532" s="38"/>
      <c r="B532" s="39"/>
      <c r="C532" s="40"/>
      <c r="D532" s="231" t="s">
        <v>163</v>
      </c>
      <c r="E532" s="40"/>
      <c r="F532" s="232" t="s">
        <v>718</v>
      </c>
      <c r="G532" s="40"/>
      <c r="H532" s="40"/>
      <c r="I532" s="233"/>
      <c r="J532" s="40"/>
      <c r="K532" s="40"/>
      <c r="L532" s="44"/>
      <c r="M532" s="234"/>
      <c r="N532" s="235"/>
      <c r="O532" s="91"/>
      <c r="P532" s="91"/>
      <c r="Q532" s="91"/>
      <c r="R532" s="91"/>
      <c r="S532" s="91"/>
      <c r="T532" s="92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T532" s="17" t="s">
        <v>163</v>
      </c>
      <c r="AU532" s="17" t="s">
        <v>177</v>
      </c>
    </row>
    <row r="533" s="2" customFormat="1">
      <c r="A533" s="38"/>
      <c r="B533" s="39"/>
      <c r="C533" s="40"/>
      <c r="D533" s="236" t="s">
        <v>165</v>
      </c>
      <c r="E533" s="40"/>
      <c r="F533" s="237" t="s">
        <v>719</v>
      </c>
      <c r="G533" s="40"/>
      <c r="H533" s="40"/>
      <c r="I533" s="233"/>
      <c r="J533" s="40"/>
      <c r="K533" s="40"/>
      <c r="L533" s="44"/>
      <c r="M533" s="234"/>
      <c r="N533" s="235"/>
      <c r="O533" s="91"/>
      <c r="P533" s="91"/>
      <c r="Q533" s="91"/>
      <c r="R533" s="91"/>
      <c r="S533" s="91"/>
      <c r="T533" s="92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7" t="s">
        <v>165</v>
      </c>
      <c r="AU533" s="17" t="s">
        <v>177</v>
      </c>
    </row>
    <row r="534" s="2" customFormat="1" ht="33" customHeight="1">
      <c r="A534" s="38"/>
      <c r="B534" s="39"/>
      <c r="C534" s="218" t="s">
        <v>720</v>
      </c>
      <c r="D534" s="218" t="s">
        <v>156</v>
      </c>
      <c r="E534" s="219" t="s">
        <v>721</v>
      </c>
      <c r="F534" s="220" t="s">
        <v>722</v>
      </c>
      <c r="G534" s="221" t="s">
        <v>159</v>
      </c>
      <c r="H534" s="222">
        <v>38.600000000000001</v>
      </c>
      <c r="I534" s="223"/>
      <c r="J534" s="224">
        <f>ROUND(I534*H534,2)</f>
        <v>0</v>
      </c>
      <c r="K534" s="220" t="s">
        <v>160</v>
      </c>
      <c r="L534" s="44"/>
      <c r="M534" s="225" t="s">
        <v>1</v>
      </c>
      <c r="N534" s="226" t="s">
        <v>42</v>
      </c>
      <c r="O534" s="91"/>
      <c r="P534" s="227">
        <f>O534*H534</f>
        <v>0</v>
      </c>
      <c r="Q534" s="227">
        <v>0</v>
      </c>
      <c r="R534" s="227">
        <f>Q534*H534</f>
        <v>0</v>
      </c>
      <c r="S534" s="227">
        <v>0</v>
      </c>
      <c r="T534" s="228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229" t="s">
        <v>161</v>
      </c>
      <c r="AT534" s="229" t="s">
        <v>156</v>
      </c>
      <c r="AU534" s="229" t="s">
        <v>177</v>
      </c>
      <c r="AY534" s="17" t="s">
        <v>154</v>
      </c>
      <c r="BE534" s="230">
        <f>IF(N534="základní",J534,0)</f>
        <v>0</v>
      </c>
      <c r="BF534" s="230">
        <f>IF(N534="snížená",J534,0)</f>
        <v>0</v>
      </c>
      <c r="BG534" s="230">
        <f>IF(N534="zákl. přenesená",J534,0)</f>
        <v>0</v>
      </c>
      <c r="BH534" s="230">
        <f>IF(N534="sníž. přenesená",J534,0)</f>
        <v>0</v>
      </c>
      <c r="BI534" s="230">
        <f>IF(N534="nulová",J534,0)</f>
        <v>0</v>
      </c>
      <c r="BJ534" s="17" t="s">
        <v>84</v>
      </c>
      <c r="BK534" s="230">
        <f>ROUND(I534*H534,2)</f>
        <v>0</v>
      </c>
      <c r="BL534" s="17" t="s">
        <v>161</v>
      </c>
      <c r="BM534" s="229" t="s">
        <v>723</v>
      </c>
    </row>
    <row r="535" s="2" customFormat="1">
      <c r="A535" s="38"/>
      <c r="B535" s="39"/>
      <c r="C535" s="40"/>
      <c r="D535" s="231" t="s">
        <v>163</v>
      </c>
      <c r="E535" s="40"/>
      <c r="F535" s="232" t="s">
        <v>724</v>
      </c>
      <c r="G535" s="40"/>
      <c r="H535" s="40"/>
      <c r="I535" s="233"/>
      <c r="J535" s="40"/>
      <c r="K535" s="40"/>
      <c r="L535" s="44"/>
      <c r="M535" s="234"/>
      <c r="N535" s="235"/>
      <c r="O535" s="91"/>
      <c r="P535" s="91"/>
      <c r="Q535" s="91"/>
      <c r="R535" s="91"/>
      <c r="S535" s="91"/>
      <c r="T535" s="92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7" t="s">
        <v>163</v>
      </c>
      <c r="AU535" s="17" t="s">
        <v>177</v>
      </c>
    </row>
    <row r="536" s="2" customFormat="1">
      <c r="A536" s="38"/>
      <c r="B536" s="39"/>
      <c r="C536" s="40"/>
      <c r="D536" s="236" t="s">
        <v>165</v>
      </c>
      <c r="E536" s="40"/>
      <c r="F536" s="237" t="s">
        <v>725</v>
      </c>
      <c r="G536" s="40"/>
      <c r="H536" s="40"/>
      <c r="I536" s="233"/>
      <c r="J536" s="40"/>
      <c r="K536" s="40"/>
      <c r="L536" s="44"/>
      <c r="M536" s="234"/>
      <c r="N536" s="235"/>
      <c r="O536" s="91"/>
      <c r="P536" s="91"/>
      <c r="Q536" s="91"/>
      <c r="R536" s="91"/>
      <c r="S536" s="91"/>
      <c r="T536" s="92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7" t="s">
        <v>165</v>
      </c>
      <c r="AU536" s="17" t="s">
        <v>177</v>
      </c>
    </row>
    <row r="537" s="14" customFormat="1">
      <c r="A537" s="14"/>
      <c r="B537" s="249"/>
      <c r="C537" s="250"/>
      <c r="D537" s="231" t="s">
        <v>167</v>
      </c>
      <c r="E537" s="251" t="s">
        <v>1</v>
      </c>
      <c r="F537" s="252" t="s">
        <v>411</v>
      </c>
      <c r="G537" s="250"/>
      <c r="H537" s="251" t="s">
        <v>1</v>
      </c>
      <c r="I537" s="253"/>
      <c r="J537" s="250"/>
      <c r="K537" s="250"/>
      <c r="L537" s="254"/>
      <c r="M537" s="255"/>
      <c r="N537" s="256"/>
      <c r="O537" s="256"/>
      <c r="P537" s="256"/>
      <c r="Q537" s="256"/>
      <c r="R537" s="256"/>
      <c r="S537" s="256"/>
      <c r="T537" s="257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8" t="s">
        <v>167</v>
      </c>
      <c r="AU537" s="258" t="s">
        <v>177</v>
      </c>
      <c r="AV537" s="14" t="s">
        <v>84</v>
      </c>
      <c r="AW537" s="14" t="s">
        <v>32</v>
      </c>
      <c r="AX537" s="14" t="s">
        <v>77</v>
      </c>
      <c r="AY537" s="258" t="s">
        <v>154</v>
      </c>
    </row>
    <row r="538" s="13" customFormat="1">
      <c r="A538" s="13"/>
      <c r="B538" s="238"/>
      <c r="C538" s="239"/>
      <c r="D538" s="231" t="s">
        <v>167</v>
      </c>
      <c r="E538" s="240" t="s">
        <v>1</v>
      </c>
      <c r="F538" s="241" t="s">
        <v>726</v>
      </c>
      <c r="G538" s="239"/>
      <c r="H538" s="242">
        <v>38.600000000000001</v>
      </c>
      <c r="I538" s="243"/>
      <c r="J538" s="239"/>
      <c r="K538" s="239"/>
      <c r="L538" s="244"/>
      <c r="M538" s="245"/>
      <c r="N538" s="246"/>
      <c r="O538" s="246"/>
      <c r="P538" s="246"/>
      <c r="Q538" s="246"/>
      <c r="R538" s="246"/>
      <c r="S538" s="246"/>
      <c r="T538" s="24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8" t="s">
        <v>167</v>
      </c>
      <c r="AU538" s="248" t="s">
        <v>177</v>
      </c>
      <c r="AV538" s="13" t="s">
        <v>86</v>
      </c>
      <c r="AW538" s="13" t="s">
        <v>32</v>
      </c>
      <c r="AX538" s="13" t="s">
        <v>77</v>
      </c>
      <c r="AY538" s="248" t="s">
        <v>154</v>
      </c>
    </row>
    <row r="539" s="12" customFormat="1" ht="20.88" customHeight="1">
      <c r="A539" s="12"/>
      <c r="B539" s="202"/>
      <c r="C539" s="203"/>
      <c r="D539" s="204" t="s">
        <v>76</v>
      </c>
      <c r="E539" s="216" t="s">
        <v>727</v>
      </c>
      <c r="F539" s="216" t="s">
        <v>728</v>
      </c>
      <c r="G539" s="203"/>
      <c r="H539" s="203"/>
      <c r="I539" s="206"/>
      <c r="J539" s="217">
        <f>BK539</f>
        <v>0</v>
      </c>
      <c r="K539" s="203"/>
      <c r="L539" s="208"/>
      <c r="M539" s="209"/>
      <c r="N539" s="210"/>
      <c r="O539" s="210"/>
      <c r="P539" s="211">
        <f>SUM(P540:P599)</f>
        <v>0</v>
      </c>
      <c r="Q539" s="210"/>
      <c r="R539" s="211">
        <f>SUM(R540:R599)</f>
        <v>0.010944000000000001</v>
      </c>
      <c r="S539" s="210"/>
      <c r="T539" s="212">
        <f>SUM(T540:T599)</f>
        <v>1184.1157840000001</v>
      </c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R539" s="213" t="s">
        <v>84</v>
      </c>
      <c r="AT539" s="214" t="s">
        <v>76</v>
      </c>
      <c r="AU539" s="214" t="s">
        <v>86</v>
      </c>
      <c r="AY539" s="213" t="s">
        <v>154</v>
      </c>
      <c r="BK539" s="215">
        <f>SUM(BK540:BK599)</f>
        <v>0</v>
      </c>
    </row>
    <row r="540" s="2" customFormat="1" ht="16.5" customHeight="1">
      <c r="A540" s="38"/>
      <c r="B540" s="39"/>
      <c r="C540" s="218" t="s">
        <v>729</v>
      </c>
      <c r="D540" s="218" t="s">
        <v>156</v>
      </c>
      <c r="E540" s="219" t="s">
        <v>730</v>
      </c>
      <c r="F540" s="220" t="s">
        <v>731</v>
      </c>
      <c r="G540" s="221" t="s">
        <v>655</v>
      </c>
      <c r="H540" s="222">
        <v>1</v>
      </c>
      <c r="I540" s="223"/>
      <c r="J540" s="224">
        <f>ROUND(I540*H540,2)</f>
        <v>0</v>
      </c>
      <c r="K540" s="220" t="s">
        <v>1</v>
      </c>
      <c r="L540" s="44"/>
      <c r="M540" s="225" t="s">
        <v>1</v>
      </c>
      <c r="N540" s="226" t="s">
        <v>42</v>
      </c>
      <c r="O540" s="91"/>
      <c r="P540" s="227">
        <f>O540*H540</f>
        <v>0</v>
      </c>
      <c r="Q540" s="227">
        <v>0</v>
      </c>
      <c r="R540" s="227">
        <f>Q540*H540</f>
        <v>0</v>
      </c>
      <c r="S540" s="227">
        <v>0</v>
      </c>
      <c r="T540" s="228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229" t="s">
        <v>161</v>
      </c>
      <c r="AT540" s="229" t="s">
        <v>156</v>
      </c>
      <c r="AU540" s="229" t="s">
        <v>177</v>
      </c>
      <c r="AY540" s="17" t="s">
        <v>154</v>
      </c>
      <c r="BE540" s="230">
        <f>IF(N540="základní",J540,0)</f>
        <v>0</v>
      </c>
      <c r="BF540" s="230">
        <f>IF(N540="snížená",J540,0)</f>
        <v>0</v>
      </c>
      <c r="BG540" s="230">
        <f>IF(N540="zákl. přenesená",J540,0)</f>
        <v>0</v>
      </c>
      <c r="BH540" s="230">
        <f>IF(N540="sníž. přenesená",J540,0)</f>
        <v>0</v>
      </c>
      <c r="BI540" s="230">
        <f>IF(N540="nulová",J540,0)</f>
        <v>0</v>
      </c>
      <c r="BJ540" s="17" t="s">
        <v>84</v>
      </c>
      <c r="BK540" s="230">
        <f>ROUND(I540*H540,2)</f>
        <v>0</v>
      </c>
      <c r="BL540" s="17" t="s">
        <v>161</v>
      </c>
      <c r="BM540" s="229" t="s">
        <v>732</v>
      </c>
    </row>
    <row r="541" s="2" customFormat="1">
      <c r="A541" s="38"/>
      <c r="B541" s="39"/>
      <c r="C541" s="40"/>
      <c r="D541" s="231" t="s">
        <v>163</v>
      </c>
      <c r="E541" s="40"/>
      <c r="F541" s="232" t="s">
        <v>733</v>
      </c>
      <c r="G541" s="40"/>
      <c r="H541" s="40"/>
      <c r="I541" s="233"/>
      <c r="J541" s="40"/>
      <c r="K541" s="40"/>
      <c r="L541" s="44"/>
      <c r="M541" s="234"/>
      <c r="N541" s="235"/>
      <c r="O541" s="91"/>
      <c r="P541" s="91"/>
      <c r="Q541" s="91"/>
      <c r="R541" s="91"/>
      <c r="S541" s="91"/>
      <c r="T541" s="92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T541" s="17" t="s">
        <v>163</v>
      </c>
      <c r="AU541" s="17" t="s">
        <v>177</v>
      </c>
    </row>
    <row r="542" s="2" customFormat="1">
      <c r="A542" s="38"/>
      <c r="B542" s="39"/>
      <c r="C542" s="40"/>
      <c r="D542" s="231" t="s">
        <v>354</v>
      </c>
      <c r="E542" s="40"/>
      <c r="F542" s="259" t="s">
        <v>734</v>
      </c>
      <c r="G542" s="40"/>
      <c r="H542" s="40"/>
      <c r="I542" s="233"/>
      <c r="J542" s="40"/>
      <c r="K542" s="40"/>
      <c r="L542" s="44"/>
      <c r="M542" s="234"/>
      <c r="N542" s="235"/>
      <c r="O542" s="91"/>
      <c r="P542" s="91"/>
      <c r="Q542" s="91"/>
      <c r="R542" s="91"/>
      <c r="S542" s="91"/>
      <c r="T542" s="92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7" t="s">
        <v>354</v>
      </c>
      <c r="AU542" s="17" t="s">
        <v>177</v>
      </c>
    </row>
    <row r="543" s="2" customFormat="1" ht="16.5" customHeight="1">
      <c r="A543" s="38"/>
      <c r="B543" s="39"/>
      <c r="C543" s="218" t="s">
        <v>735</v>
      </c>
      <c r="D543" s="218" t="s">
        <v>156</v>
      </c>
      <c r="E543" s="219" t="s">
        <v>736</v>
      </c>
      <c r="F543" s="220" t="s">
        <v>737</v>
      </c>
      <c r="G543" s="221" t="s">
        <v>212</v>
      </c>
      <c r="H543" s="222">
        <v>1.2829999999999999</v>
      </c>
      <c r="I543" s="223"/>
      <c r="J543" s="224">
        <f>ROUND(I543*H543,2)</f>
        <v>0</v>
      </c>
      <c r="K543" s="220" t="s">
        <v>160</v>
      </c>
      <c r="L543" s="44"/>
      <c r="M543" s="225" t="s">
        <v>1</v>
      </c>
      <c r="N543" s="226" t="s">
        <v>42</v>
      </c>
      <c r="O543" s="91"/>
      <c r="P543" s="227">
        <f>O543*H543</f>
        <v>0</v>
      </c>
      <c r="Q543" s="227">
        <v>0</v>
      </c>
      <c r="R543" s="227">
        <f>Q543*H543</f>
        <v>0</v>
      </c>
      <c r="S543" s="227">
        <v>2.3999999999999999</v>
      </c>
      <c r="T543" s="228">
        <f>S543*H543</f>
        <v>3.0791999999999997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29" t="s">
        <v>161</v>
      </c>
      <c r="AT543" s="229" t="s">
        <v>156</v>
      </c>
      <c r="AU543" s="229" t="s">
        <v>177</v>
      </c>
      <c r="AY543" s="17" t="s">
        <v>154</v>
      </c>
      <c r="BE543" s="230">
        <f>IF(N543="základní",J543,0)</f>
        <v>0</v>
      </c>
      <c r="BF543" s="230">
        <f>IF(N543="snížená",J543,0)</f>
        <v>0</v>
      </c>
      <c r="BG543" s="230">
        <f>IF(N543="zákl. přenesená",J543,0)</f>
        <v>0</v>
      </c>
      <c r="BH543" s="230">
        <f>IF(N543="sníž. přenesená",J543,0)</f>
        <v>0</v>
      </c>
      <c r="BI543" s="230">
        <f>IF(N543="nulová",J543,0)</f>
        <v>0</v>
      </c>
      <c r="BJ543" s="17" t="s">
        <v>84</v>
      </c>
      <c r="BK543" s="230">
        <f>ROUND(I543*H543,2)</f>
        <v>0</v>
      </c>
      <c r="BL543" s="17" t="s">
        <v>161</v>
      </c>
      <c r="BM543" s="229" t="s">
        <v>738</v>
      </c>
    </row>
    <row r="544" s="2" customFormat="1">
      <c r="A544" s="38"/>
      <c r="B544" s="39"/>
      <c r="C544" s="40"/>
      <c r="D544" s="231" t="s">
        <v>163</v>
      </c>
      <c r="E544" s="40"/>
      <c r="F544" s="232" t="s">
        <v>739</v>
      </c>
      <c r="G544" s="40"/>
      <c r="H544" s="40"/>
      <c r="I544" s="233"/>
      <c r="J544" s="40"/>
      <c r="K544" s="40"/>
      <c r="L544" s="44"/>
      <c r="M544" s="234"/>
      <c r="N544" s="235"/>
      <c r="O544" s="91"/>
      <c r="P544" s="91"/>
      <c r="Q544" s="91"/>
      <c r="R544" s="91"/>
      <c r="S544" s="91"/>
      <c r="T544" s="92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7" t="s">
        <v>163</v>
      </c>
      <c r="AU544" s="17" t="s">
        <v>177</v>
      </c>
    </row>
    <row r="545" s="2" customFormat="1">
      <c r="A545" s="38"/>
      <c r="B545" s="39"/>
      <c r="C545" s="40"/>
      <c r="D545" s="236" t="s">
        <v>165</v>
      </c>
      <c r="E545" s="40"/>
      <c r="F545" s="237" t="s">
        <v>740</v>
      </c>
      <c r="G545" s="40"/>
      <c r="H545" s="40"/>
      <c r="I545" s="233"/>
      <c r="J545" s="40"/>
      <c r="K545" s="40"/>
      <c r="L545" s="44"/>
      <c r="M545" s="234"/>
      <c r="N545" s="235"/>
      <c r="O545" s="91"/>
      <c r="P545" s="91"/>
      <c r="Q545" s="91"/>
      <c r="R545" s="91"/>
      <c r="S545" s="91"/>
      <c r="T545" s="92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T545" s="17" t="s">
        <v>165</v>
      </c>
      <c r="AU545" s="17" t="s">
        <v>177</v>
      </c>
    </row>
    <row r="546" s="13" customFormat="1">
      <c r="A546" s="13"/>
      <c r="B546" s="238"/>
      <c r="C546" s="239"/>
      <c r="D546" s="231" t="s">
        <v>167</v>
      </c>
      <c r="E546" s="240" t="s">
        <v>1</v>
      </c>
      <c r="F546" s="241" t="s">
        <v>741</v>
      </c>
      <c r="G546" s="239"/>
      <c r="H546" s="242">
        <v>1.2829999999999999</v>
      </c>
      <c r="I546" s="243"/>
      <c r="J546" s="239"/>
      <c r="K546" s="239"/>
      <c r="L546" s="244"/>
      <c r="M546" s="245"/>
      <c r="N546" s="246"/>
      <c r="O546" s="246"/>
      <c r="P546" s="246"/>
      <c r="Q546" s="246"/>
      <c r="R546" s="246"/>
      <c r="S546" s="246"/>
      <c r="T546" s="247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8" t="s">
        <v>167</v>
      </c>
      <c r="AU546" s="248" t="s">
        <v>177</v>
      </c>
      <c r="AV546" s="13" t="s">
        <v>86</v>
      </c>
      <c r="AW546" s="13" t="s">
        <v>32</v>
      </c>
      <c r="AX546" s="13" t="s">
        <v>77</v>
      </c>
      <c r="AY546" s="248" t="s">
        <v>154</v>
      </c>
    </row>
    <row r="547" s="2" customFormat="1" ht="24.15" customHeight="1">
      <c r="A547" s="38"/>
      <c r="B547" s="39"/>
      <c r="C547" s="218" t="s">
        <v>742</v>
      </c>
      <c r="D547" s="218" t="s">
        <v>156</v>
      </c>
      <c r="E547" s="219" t="s">
        <v>743</v>
      </c>
      <c r="F547" s="220" t="s">
        <v>744</v>
      </c>
      <c r="G547" s="221" t="s">
        <v>159</v>
      </c>
      <c r="H547" s="222">
        <v>4.173</v>
      </c>
      <c r="I547" s="223"/>
      <c r="J547" s="224">
        <f>ROUND(I547*H547,2)</f>
        <v>0</v>
      </c>
      <c r="K547" s="220" t="s">
        <v>160</v>
      </c>
      <c r="L547" s="44"/>
      <c r="M547" s="225" t="s">
        <v>1</v>
      </c>
      <c r="N547" s="226" t="s">
        <v>42</v>
      </c>
      <c r="O547" s="91"/>
      <c r="P547" s="227">
        <f>O547*H547</f>
        <v>0</v>
      </c>
      <c r="Q547" s="227">
        <v>0</v>
      </c>
      <c r="R547" s="227">
        <f>Q547*H547</f>
        <v>0</v>
      </c>
      <c r="S547" s="227">
        <v>0.308</v>
      </c>
      <c r="T547" s="228">
        <f>S547*H547</f>
        <v>1.2852840000000001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29" t="s">
        <v>161</v>
      </c>
      <c r="AT547" s="229" t="s">
        <v>156</v>
      </c>
      <c r="AU547" s="229" t="s">
        <v>177</v>
      </c>
      <c r="AY547" s="17" t="s">
        <v>154</v>
      </c>
      <c r="BE547" s="230">
        <f>IF(N547="základní",J547,0)</f>
        <v>0</v>
      </c>
      <c r="BF547" s="230">
        <f>IF(N547="snížená",J547,0)</f>
        <v>0</v>
      </c>
      <c r="BG547" s="230">
        <f>IF(N547="zákl. přenesená",J547,0)</f>
        <v>0</v>
      </c>
      <c r="BH547" s="230">
        <f>IF(N547="sníž. přenesená",J547,0)</f>
        <v>0</v>
      </c>
      <c r="BI547" s="230">
        <f>IF(N547="nulová",J547,0)</f>
        <v>0</v>
      </c>
      <c r="BJ547" s="17" t="s">
        <v>84</v>
      </c>
      <c r="BK547" s="230">
        <f>ROUND(I547*H547,2)</f>
        <v>0</v>
      </c>
      <c r="BL547" s="17" t="s">
        <v>161</v>
      </c>
      <c r="BM547" s="229" t="s">
        <v>745</v>
      </c>
    </row>
    <row r="548" s="2" customFormat="1">
      <c r="A548" s="38"/>
      <c r="B548" s="39"/>
      <c r="C548" s="40"/>
      <c r="D548" s="231" t="s">
        <v>163</v>
      </c>
      <c r="E548" s="40"/>
      <c r="F548" s="232" t="s">
        <v>746</v>
      </c>
      <c r="G548" s="40"/>
      <c r="H548" s="40"/>
      <c r="I548" s="233"/>
      <c r="J548" s="40"/>
      <c r="K548" s="40"/>
      <c r="L548" s="44"/>
      <c r="M548" s="234"/>
      <c r="N548" s="235"/>
      <c r="O548" s="91"/>
      <c r="P548" s="91"/>
      <c r="Q548" s="91"/>
      <c r="R548" s="91"/>
      <c r="S548" s="91"/>
      <c r="T548" s="92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T548" s="17" t="s">
        <v>163</v>
      </c>
      <c r="AU548" s="17" t="s">
        <v>177</v>
      </c>
    </row>
    <row r="549" s="2" customFormat="1">
      <c r="A549" s="38"/>
      <c r="B549" s="39"/>
      <c r="C549" s="40"/>
      <c r="D549" s="236" t="s">
        <v>165</v>
      </c>
      <c r="E549" s="40"/>
      <c r="F549" s="237" t="s">
        <v>747</v>
      </c>
      <c r="G549" s="40"/>
      <c r="H549" s="40"/>
      <c r="I549" s="233"/>
      <c r="J549" s="40"/>
      <c r="K549" s="40"/>
      <c r="L549" s="44"/>
      <c r="M549" s="234"/>
      <c r="N549" s="235"/>
      <c r="O549" s="91"/>
      <c r="P549" s="91"/>
      <c r="Q549" s="91"/>
      <c r="R549" s="91"/>
      <c r="S549" s="91"/>
      <c r="T549" s="92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T549" s="17" t="s">
        <v>165</v>
      </c>
      <c r="AU549" s="17" t="s">
        <v>177</v>
      </c>
    </row>
    <row r="550" s="14" customFormat="1">
      <c r="A550" s="14"/>
      <c r="B550" s="249"/>
      <c r="C550" s="250"/>
      <c r="D550" s="231" t="s">
        <v>167</v>
      </c>
      <c r="E550" s="251" t="s">
        <v>1</v>
      </c>
      <c r="F550" s="252" t="s">
        <v>748</v>
      </c>
      <c r="G550" s="250"/>
      <c r="H550" s="251" t="s">
        <v>1</v>
      </c>
      <c r="I550" s="253"/>
      <c r="J550" s="250"/>
      <c r="K550" s="250"/>
      <c r="L550" s="254"/>
      <c r="M550" s="255"/>
      <c r="N550" s="256"/>
      <c r="O550" s="256"/>
      <c r="P550" s="256"/>
      <c r="Q550" s="256"/>
      <c r="R550" s="256"/>
      <c r="S550" s="256"/>
      <c r="T550" s="257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8" t="s">
        <v>167</v>
      </c>
      <c r="AU550" s="258" t="s">
        <v>177</v>
      </c>
      <c r="AV550" s="14" t="s">
        <v>84</v>
      </c>
      <c r="AW550" s="14" t="s">
        <v>32</v>
      </c>
      <c r="AX550" s="14" t="s">
        <v>77</v>
      </c>
      <c r="AY550" s="258" t="s">
        <v>154</v>
      </c>
    </row>
    <row r="551" s="13" customFormat="1">
      <c r="A551" s="13"/>
      <c r="B551" s="238"/>
      <c r="C551" s="239"/>
      <c r="D551" s="231" t="s">
        <v>167</v>
      </c>
      <c r="E551" s="240" t="s">
        <v>1</v>
      </c>
      <c r="F551" s="241" t="s">
        <v>749</v>
      </c>
      <c r="G551" s="239"/>
      <c r="H551" s="242">
        <v>4.173</v>
      </c>
      <c r="I551" s="243"/>
      <c r="J551" s="239"/>
      <c r="K551" s="239"/>
      <c r="L551" s="244"/>
      <c r="M551" s="245"/>
      <c r="N551" s="246"/>
      <c r="O551" s="246"/>
      <c r="P551" s="246"/>
      <c r="Q551" s="246"/>
      <c r="R551" s="246"/>
      <c r="S551" s="246"/>
      <c r="T551" s="247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8" t="s">
        <v>167</v>
      </c>
      <c r="AU551" s="248" t="s">
        <v>177</v>
      </c>
      <c r="AV551" s="13" t="s">
        <v>86</v>
      </c>
      <c r="AW551" s="13" t="s">
        <v>32</v>
      </c>
      <c r="AX551" s="13" t="s">
        <v>77</v>
      </c>
      <c r="AY551" s="248" t="s">
        <v>154</v>
      </c>
    </row>
    <row r="552" s="2" customFormat="1" ht="16.5" customHeight="1">
      <c r="A552" s="38"/>
      <c r="B552" s="39"/>
      <c r="C552" s="218" t="s">
        <v>750</v>
      </c>
      <c r="D552" s="218" t="s">
        <v>156</v>
      </c>
      <c r="E552" s="219" t="s">
        <v>751</v>
      </c>
      <c r="F552" s="220" t="s">
        <v>752</v>
      </c>
      <c r="G552" s="221" t="s">
        <v>212</v>
      </c>
      <c r="H552" s="222">
        <v>23.527999999999999</v>
      </c>
      <c r="I552" s="223"/>
      <c r="J552" s="224">
        <f>ROUND(I552*H552,2)</f>
        <v>0</v>
      </c>
      <c r="K552" s="220" t="s">
        <v>160</v>
      </c>
      <c r="L552" s="44"/>
      <c r="M552" s="225" t="s">
        <v>1</v>
      </c>
      <c r="N552" s="226" t="s">
        <v>42</v>
      </c>
      <c r="O552" s="91"/>
      <c r="P552" s="227">
        <f>O552*H552</f>
        <v>0</v>
      </c>
      <c r="Q552" s="227">
        <v>0</v>
      </c>
      <c r="R552" s="227">
        <f>Q552*H552</f>
        <v>0</v>
      </c>
      <c r="S552" s="227">
        <v>2.3999999999999999</v>
      </c>
      <c r="T552" s="228">
        <f>S552*H552</f>
        <v>56.467199999999998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229" t="s">
        <v>161</v>
      </c>
      <c r="AT552" s="229" t="s">
        <v>156</v>
      </c>
      <c r="AU552" s="229" t="s">
        <v>177</v>
      </c>
      <c r="AY552" s="17" t="s">
        <v>154</v>
      </c>
      <c r="BE552" s="230">
        <f>IF(N552="základní",J552,0)</f>
        <v>0</v>
      </c>
      <c r="BF552" s="230">
        <f>IF(N552="snížená",J552,0)</f>
        <v>0</v>
      </c>
      <c r="BG552" s="230">
        <f>IF(N552="zákl. přenesená",J552,0)</f>
        <v>0</v>
      </c>
      <c r="BH552" s="230">
        <f>IF(N552="sníž. přenesená",J552,0)</f>
        <v>0</v>
      </c>
      <c r="BI552" s="230">
        <f>IF(N552="nulová",J552,0)</f>
        <v>0</v>
      </c>
      <c r="BJ552" s="17" t="s">
        <v>84</v>
      </c>
      <c r="BK552" s="230">
        <f>ROUND(I552*H552,2)</f>
        <v>0</v>
      </c>
      <c r="BL552" s="17" t="s">
        <v>161</v>
      </c>
      <c r="BM552" s="229" t="s">
        <v>753</v>
      </c>
    </row>
    <row r="553" s="2" customFormat="1">
      <c r="A553" s="38"/>
      <c r="B553" s="39"/>
      <c r="C553" s="40"/>
      <c r="D553" s="231" t="s">
        <v>163</v>
      </c>
      <c r="E553" s="40"/>
      <c r="F553" s="232" t="s">
        <v>754</v>
      </c>
      <c r="G553" s="40"/>
      <c r="H553" s="40"/>
      <c r="I553" s="233"/>
      <c r="J553" s="40"/>
      <c r="K553" s="40"/>
      <c r="L553" s="44"/>
      <c r="M553" s="234"/>
      <c r="N553" s="235"/>
      <c r="O553" s="91"/>
      <c r="P553" s="91"/>
      <c r="Q553" s="91"/>
      <c r="R553" s="91"/>
      <c r="S553" s="91"/>
      <c r="T553" s="92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7" t="s">
        <v>163</v>
      </c>
      <c r="AU553" s="17" t="s">
        <v>177</v>
      </c>
    </row>
    <row r="554" s="2" customFormat="1">
      <c r="A554" s="38"/>
      <c r="B554" s="39"/>
      <c r="C554" s="40"/>
      <c r="D554" s="236" t="s">
        <v>165</v>
      </c>
      <c r="E554" s="40"/>
      <c r="F554" s="237" t="s">
        <v>755</v>
      </c>
      <c r="G554" s="40"/>
      <c r="H554" s="40"/>
      <c r="I554" s="233"/>
      <c r="J554" s="40"/>
      <c r="K554" s="40"/>
      <c r="L554" s="44"/>
      <c r="M554" s="234"/>
      <c r="N554" s="235"/>
      <c r="O554" s="91"/>
      <c r="P554" s="91"/>
      <c r="Q554" s="91"/>
      <c r="R554" s="91"/>
      <c r="S554" s="91"/>
      <c r="T554" s="92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T554" s="17" t="s">
        <v>165</v>
      </c>
      <c r="AU554" s="17" t="s">
        <v>177</v>
      </c>
    </row>
    <row r="555" s="13" customFormat="1">
      <c r="A555" s="13"/>
      <c r="B555" s="238"/>
      <c r="C555" s="239"/>
      <c r="D555" s="231" t="s">
        <v>167</v>
      </c>
      <c r="E555" s="240" t="s">
        <v>1</v>
      </c>
      <c r="F555" s="241" t="s">
        <v>756</v>
      </c>
      <c r="G555" s="239"/>
      <c r="H555" s="242">
        <v>10.101000000000001</v>
      </c>
      <c r="I555" s="243"/>
      <c r="J555" s="239"/>
      <c r="K555" s="239"/>
      <c r="L555" s="244"/>
      <c r="M555" s="245"/>
      <c r="N555" s="246"/>
      <c r="O555" s="246"/>
      <c r="P555" s="246"/>
      <c r="Q555" s="246"/>
      <c r="R555" s="246"/>
      <c r="S555" s="246"/>
      <c r="T555" s="247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8" t="s">
        <v>167</v>
      </c>
      <c r="AU555" s="248" t="s">
        <v>177</v>
      </c>
      <c r="AV555" s="13" t="s">
        <v>86</v>
      </c>
      <c r="AW555" s="13" t="s">
        <v>32</v>
      </c>
      <c r="AX555" s="13" t="s">
        <v>77</v>
      </c>
      <c r="AY555" s="248" t="s">
        <v>154</v>
      </c>
    </row>
    <row r="556" s="13" customFormat="1">
      <c r="A556" s="13"/>
      <c r="B556" s="238"/>
      <c r="C556" s="239"/>
      <c r="D556" s="231" t="s">
        <v>167</v>
      </c>
      <c r="E556" s="240" t="s">
        <v>1</v>
      </c>
      <c r="F556" s="241" t="s">
        <v>757</v>
      </c>
      <c r="G556" s="239"/>
      <c r="H556" s="242">
        <v>6.2510000000000003</v>
      </c>
      <c r="I556" s="243"/>
      <c r="J556" s="239"/>
      <c r="K556" s="239"/>
      <c r="L556" s="244"/>
      <c r="M556" s="245"/>
      <c r="N556" s="246"/>
      <c r="O556" s="246"/>
      <c r="P556" s="246"/>
      <c r="Q556" s="246"/>
      <c r="R556" s="246"/>
      <c r="S556" s="246"/>
      <c r="T556" s="247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8" t="s">
        <v>167</v>
      </c>
      <c r="AU556" s="248" t="s">
        <v>177</v>
      </c>
      <c r="AV556" s="13" t="s">
        <v>86</v>
      </c>
      <c r="AW556" s="13" t="s">
        <v>32</v>
      </c>
      <c r="AX556" s="13" t="s">
        <v>77</v>
      </c>
      <c r="AY556" s="248" t="s">
        <v>154</v>
      </c>
    </row>
    <row r="557" s="13" customFormat="1">
      <c r="A557" s="13"/>
      <c r="B557" s="238"/>
      <c r="C557" s="239"/>
      <c r="D557" s="231" t="s">
        <v>167</v>
      </c>
      <c r="E557" s="240" t="s">
        <v>1</v>
      </c>
      <c r="F557" s="241" t="s">
        <v>758</v>
      </c>
      <c r="G557" s="239"/>
      <c r="H557" s="242">
        <v>0.35299999999999998</v>
      </c>
      <c r="I557" s="243"/>
      <c r="J557" s="239"/>
      <c r="K557" s="239"/>
      <c r="L557" s="244"/>
      <c r="M557" s="245"/>
      <c r="N557" s="246"/>
      <c r="O557" s="246"/>
      <c r="P557" s="246"/>
      <c r="Q557" s="246"/>
      <c r="R557" s="246"/>
      <c r="S557" s="246"/>
      <c r="T557" s="24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8" t="s">
        <v>167</v>
      </c>
      <c r="AU557" s="248" t="s">
        <v>177</v>
      </c>
      <c r="AV557" s="13" t="s">
        <v>86</v>
      </c>
      <c r="AW557" s="13" t="s">
        <v>32</v>
      </c>
      <c r="AX557" s="13" t="s">
        <v>77</v>
      </c>
      <c r="AY557" s="248" t="s">
        <v>154</v>
      </c>
    </row>
    <row r="558" s="14" customFormat="1">
      <c r="A558" s="14"/>
      <c r="B558" s="249"/>
      <c r="C558" s="250"/>
      <c r="D558" s="231" t="s">
        <v>167</v>
      </c>
      <c r="E558" s="251" t="s">
        <v>1</v>
      </c>
      <c r="F558" s="252" t="s">
        <v>759</v>
      </c>
      <c r="G558" s="250"/>
      <c r="H558" s="251" t="s">
        <v>1</v>
      </c>
      <c r="I558" s="253"/>
      <c r="J558" s="250"/>
      <c r="K558" s="250"/>
      <c r="L558" s="254"/>
      <c r="M558" s="255"/>
      <c r="N558" s="256"/>
      <c r="O558" s="256"/>
      <c r="P558" s="256"/>
      <c r="Q558" s="256"/>
      <c r="R558" s="256"/>
      <c r="S558" s="256"/>
      <c r="T558" s="257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8" t="s">
        <v>167</v>
      </c>
      <c r="AU558" s="258" t="s">
        <v>177</v>
      </c>
      <c r="AV558" s="14" t="s">
        <v>84</v>
      </c>
      <c r="AW558" s="14" t="s">
        <v>32</v>
      </c>
      <c r="AX558" s="14" t="s">
        <v>77</v>
      </c>
      <c r="AY558" s="258" t="s">
        <v>154</v>
      </c>
    </row>
    <row r="559" s="13" customFormat="1">
      <c r="A559" s="13"/>
      <c r="B559" s="238"/>
      <c r="C559" s="239"/>
      <c r="D559" s="231" t="s">
        <v>167</v>
      </c>
      <c r="E559" s="240" t="s">
        <v>1</v>
      </c>
      <c r="F559" s="241" t="s">
        <v>760</v>
      </c>
      <c r="G559" s="239"/>
      <c r="H559" s="242">
        <v>3.6349999999999998</v>
      </c>
      <c r="I559" s="243"/>
      <c r="J559" s="239"/>
      <c r="K559" s="239"/>
      <c r="L559" s="244"/>
      <c r="M559" s="245"/>
      <c r="N559" s="246"/>
      <c r="O559" s="246"/>
      <c r="P559" s="246"/>
      <c r="Q559" s="246"/>
      <c r="R559" s="246"/>
      <c r="S559" s="246"/>
      <c r="T559" s="247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8" t="s">
        <v>167</v>
      </c>
      <c r="AU559" s="248" t="s">
        <v>177</v>
      </c>
      <c r="AV559" s="13" t="s">
        <v>86</v>
      </c>
      <c r="AW559" s="13" t="s">
        <v>32</v>
      </c>
      <c r="AX559" s="13" t="s">
        <v>77</v>
      </c>
      <c r="AY559" s="248" t="s">
        <v>154</v>
      </c>
    </row>
    <row r="560" s="13" customFormat="1">
      <c r="A560" s="13"/>
      <c r="B560" s="238"/>
      <c r="C560" s="239"/>
      <c r="D560" s="231" t="s">
        <v>167</v>
      </c>
      <c r="E560" s="240" t="s">
        <v>1</v>
      </c>
      <c r="F560" s="241" t="s">
        <v>761</v>
      </c>
      <c r="G560" s="239"/>
      <c r="H560" s="242">
        <v>3.1880000000000002</v>
      </c>
      <c r="I560" s="243"/>
      <c r="J560" s="239"/>
      <c r="K560" s="239"/>
      <c r="L560" s="244"/>
      <c r="M560" s="245"/>
      <c r="N560" s="246"/>
      <c r="O560" s="246"/>
      <c r="P560" s="246"/>
      <c r="Q560" s="246"/>
      <c r="R560" s="246"/>
      <c r="S560" s="246"/>
      <c r="T560" s="24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8" t="s">
        <v>167</v>
      </c>
      <c r="AU560" s="248" t="s">
        <v>177</v>
      </c>
      <c r="AV560" s="13" t="s">
        <v>86</v>
      </c>
      <c r="AW560" s="13" t="s">
        <v>32</v>
      </c>
      <c r="AX560" s="13" t="s">
        <v>77</v>
      </c>
      <c r="AY560" s="248" t="s">
        <v>154</v>
      </c>
    </row>
    <row r="561" s="2" customFormat="1" ht="24.15" customHeight="1">
      <c r="A561" s="38"/>
      <c r="B561" s="39"/>
      <c r="C561" s="218" t="s">
        <v>762</v>
      </c>
      <c r="D561" s="218" t="s">
        <v>156</v>
      </c>
      <c r="E561" s="219" t="s">
        <v>763</v>
      </c>
      <c r="F561" s="220" t="s">
        <v>764</v>
      </c>
      <c r="G561" s="221" t="s">
        <v>505</v>
      </c>
      <c r="H561" s="222">
        <v>80.647000000000006</v>
      </c>
      <c r="I561" s="223"/>
      <c r="J561" s="224">
        <f>ROUND(I561*H561,2)</f>
        <v>0</v>
      </c>
      <c r="K561" s="220" t="s">
        <v>160</v>
      </c>
      <c r="L561" s="44"/>
      <c r="M561" s="225" t="s">
        <v>1</v>
      </c>
      <c r="N561" s="226" t="s">
        <v>42</v>
      </c>
      <c r="O561" s="91"/>
      <c r="P561" s="227">
        <f>O561*H561</f>
        <v>0</v>
      </c>
      <c r="Q561" s="227">
        <v>0</v>
      </c>
      <c r="R561" s="227">
        <f>Q561*H561</f>
        <v>0</v>
      </c>
      <c r="S561" s="227">
        <v>0.070000000000000007</v>
      </c>
      <c r="T561" s="228">
        <f>S561*H561</f>
        <v>5.645290000000001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229" t="s">
        <v>161</v>
      </c>
      <c r="AT561" s="229" t="s">
        <v>156</v>
      </c>
      <c r="AU561" s="229" t="s">
        <v>177</v>
      </c>
      <c r="AY561" s="17" t="s">
        <v>154</v>
      </c>
      <c r="BE561" s="230">
        <f>IF(N561="základní",J561,0)</f>
        <v>0</v>
      </c>
      <c r="BF561" s="230">
        <f>IF(N561="snížená",J561,0)</f>
        <v>0</v>
      </c>
      <c r="BG561" s="230">
        <f>IF(N561="zákl. přenesená",J561,0)</f>
        <v>0</v>
      </c>
      <c r="BH561" s="230">
        <f>IF(N561="sníž. přenesená",J561,0)</f>
        <v>0</v>
      </c>
      <c r="BI561" s="230">
        <f>IF(N561="nulová",J561,0)</f>
        <v>0</v>
      </c>
      <c r="BJ561" s="17" t="s">
        <v>84</v>
      </c>
      <c r="BK561" s="230">
        <f>ROUND(I561*H561,2)</f>
        <v>0</v>
      </c>
      <c r="BL561" s="17" t="s">
        <v>161</v>
      </c>
      <c r="BM561" s="229" t="s">
        <v>765</v>
      </c>
    </row>
    <row r="562" s="2" customFormat="1">
      <c r="A562" s="38"/>
      <c r="B562" s="39"/>
      <c r="C562" s="40"/>
      <c r="D562" s="231" t="s">
        <v>163</v>
      </c>
      <c r="E562" s="40"/>
      <c r="F562" s="232" t="s">
        <v>764</v>
      </c>
      <c r="G562" s="40"/>
      <c r="H562" s="40"/>
      <c r="I562" s="233"/>
      <c r="J562" s="40"/>
      <c r="K562" s="40"/>
      <c r="L562" s="44"/>
      <c r="M562" s="234"/>
      <c r="N562" s="235"/>
      <c r="O562" s="91"/>
      <c r="P562" s="91"/>
      <c r="Q562" s="91"/>
      <c r="R562" s="91"/>
      <c r="S562" s="91"/>
      <c r="T562" s="92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7" t="s">
        <v>163</v>
      </c>
      <c r="AU562" s="17" t="s">
        <v>177</v>
      </c>
    </row>
    <row r="563" s="2" customFormat="1">
      <c r="A563" s="38"/>
      <c r="B563" s="39"/>
      <c r="C563" s="40"/>
      <c r="D563" s="236" t="s">
        <v>165</v>
      </c>
      <c r="E563" s="40"/>
      <c r="F563" s="237" t="s">
        <v>766</v>
      </c>
      <c r="G563" s="40"/>
      <c r="H563" s="40"/>
      <c r="I563" s="233"/>
      <c r="J563" s="40"/>
      <c r="K563" s="40"/>
      <c r="L563" s="44"/>
      <c r="M563" s="234"/>
      <c r="N563" s="235"/>
      <c r="O563" s="91"/>
      <c r="P563" s="91"/>
      <c r="Q563" s="91"/>
      <c r="R563" s="91"/>
      <c r="S563" s="91"/>
      <c r="T563" s="92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7" t="s">
        <v>165</v>
      </c>
      <c r="AU563" s="17" t="s">
        <v>177</v>
      </c>
    </row>
    <row r="564" s="13" customFormat="1">
      <c r="A564" s="13"/>
      <c r="B564" s="238"/>
      <c r="C564" s="239"/>
      <c r="D564" s="231" t="s">
        <v>167</v>
      </c>
      <c r="E564" s="240" t="s">
        <v>1</v>
      </c>
      <c r="F564" s="241" t="s">
        <v>509</v>
      </c>
      <c r="G564" s="239"/>
      <c r="H564" s="242">
        <v>31.175000000000001</v>
      </c>
      <c r="I564" s="243"/>
      <c r="J564" s="239"/>
      <c r="K564" s="239"/>
      <c r="L564" s="244"/>
      <c r="M564" s="245"/>
      <c r="N564" s="246"/>
      <c r="O564" s="246"/>
      <c r="P564" s="246"/>
      <c r="Q564" s="246"/>
      <c r="R564" s="246"/>
      <c r="S564" s="246"/>
      <c r="T564" s="24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8" t="s">
        <v>167</v>
      </c>
      <c r="AU564" s="248" t="s">
        <v>177</v>
      </c>
      <c r="AV564" s="13" t="s">
        <v>86</v>
      </c>
      <c r="AW564" s="13" t="s">
        <v>32</v>
      </c>
      <c r="AX564" s="13" t="s">
        <v>77</v>
      </c>
      <c r="AY564" s="248" t="s">
        <v>154</v>
      </c>
    </row>
    <row r="565" s="13" customFormat="1">
      <c r="A565" s="13"/>
      <c r="B565" s="238"/>
      <c r="C565" s="239"/>
      <c r="D565" s="231" t="s">
        <v>167</v>
      </c>
      <c r="E565" s="240" t="s">
        <v>1</v>
      </c>
      <c r="F565" s="241" t="s">
        <v>510</v>
      </c>
      <c r="G565" s="239"/>
      <c r="H565" s="242">
        <v>49.472000000000001</v>
      </c>
      <c r="I565" s="243"/>
      <c r="J565" s="239"/>
      <c r="K565" s="239"/>
      <c r="L565" s="244"/>
      <c r="M565" s="245"/>
      <c r="N565" s="246"/>
      <c r="O565" s="246"/>
      <c r="P565" s="246"/>
      <c r="Q565" s="246"/>
      <c r="R565" s="246"/>
      <c r="S565" s="246"/>
      <c r="T565" s="247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8" t="s">
        <v>167</v>
      </c>
      <c r="AU565" s="248" t="s">
        <v>177</v>
      </c>
      <c r="AV565" s="13" t="s">
        <v>86</v>
      </c>
      <c r="AW565" s="13" t="s">
        <v>32</v>
      </c>
      <c r="AX565" s="13" t="s">
        <v>77</v>
      </c>
      <c r="AY565" s="248" t="s">
        <v>154</v>
      </c>
    </row>
    <row r="566" s="2" customFormat="1" ht="37.8" customHeight="1">
      <c r="A566" s="38"/>
      <c r="B566" s="39"/>
      <c r="C566" s="218" t="s">
        <v>767</v>
      </c>
      <c r="D566" s="218" t="s">
        <v>156</v>
      </c>
      <c r="E566" s="219" t="s">
        <v>768</v>
      </c>
      <c r="F566" s="220" t="s">
        <v>769</v>
      </c>
      <c r="G566" s="221" t="s">
        <v>212</v>
      </c>
      <c r="H566" s="222">
        <v>222.93199999999999</v>
      </c>
      <c r="I566" s="223"/>
      <c r="J566" s="224">
        <f>ROUND(I566*H566,2)</f>
        <v>0</v>
      </c>
      <c r="K566" s="220" t="s">
        <v>160</v>
      </c>
      <c r="L566" s="44"/>
      <c r="M566" s="225" t="s">
        <v>1</v>
      </c>
      <c r="N566" s="226" t="s">
        <v>42</v>
      </c>
      <c r="O566" s="91"/>
      <c r="P566" s="227">
        <f>O566*H566</f>
        <v>0</v>
      </c>
      <c r="Q566" s="227">
        <v>0</v>
      </c>
      <c r="R566" s="227">
        <f>Q566*H566</f>
        <v>0</v>
      </c>
      <c r="S566" s="227">
        <v>2.2000000000000002</v>
      </c>
      <c r="T566" s="228">
        <f>S566*H566</f>
        <v>490.4504</v>
      </c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R566" s="229" t="s">
        <v>161</v>
      </c>
      <c r="AT566" s="229" t="s">
        <v>156</v>
      </c>
      <c r="AU566" s="229" t="s">
        <v>177</v>
      </c>
      <c r="AY566" s="17" t="s">
        <v>154</v>
      </c>
      <c r="BE566" s="230">
        <f>IF(N566="základní",J566,0)</f>
        <v>0</v>
      </c>
      <c r="BF566" s="230">
        <f>IF(N566="snížená",J566,0)</f>
        <v>0</v>
      </c>
      <c r="BG566" s="230">
        <f>IF(N566="zákl. přenesená",J566,0)</f>
        <v>0</v>
      </c>
      <c r="BH566" s="230">
        <f>IF(N566="sníž. přenesená",J566,0)</f>
        <v>0</v>
      </c>
      <c r="BI566" s="230">
        <f>IF(N566="nulová",J566,0)</f>
        <v>0</v>
      </c>
      <c r="BJ566" s="17" t="s">
        <v>84</v>
      </c>
      <c r="BK566" s="230">
        <f>ROUND(I566*H566,2)</f>
        <v>0</v>
      </c>
      <c r="BL566" s="17" t="s">
        <v>161</v>
      </c>
      <c r="BM566" s="229" t="s">
        <v>770</v>
      </c>
    </row>
    <row r="567" s="2" customFormat="1">
      <c r="A567" s="38"/>
      <c r="B567" s="39"/>
      <c r="C567" s="40"/>
      <c r="D567" s="231" t="s">
        <v>163</v>
      </c>
      <c r="E567" s="40"/>
      <c r="F567" s="232" t="s">
        <v>771</v>
      </c>
      <c r="G567" s="40"/>
      <c r="H567" s="40"/>
      <c r="I567" s="233"/>
      <c r="J567" s="40"/>
      <c r="K567" s="40"/>
      <c r="L567" s="44"/>
      <c r="M567" s="234"/>
      <c r="N567" s="235"/>
      <c r="O567" s="91"/>
      <c r="P567" s="91"/>
      <c r="Q567" s="91"/>
      <c r="R567" s="91"/>
      <c r="S567" s="91"/>
      <c r="T567" s="92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7" t="s">
        <v>163</v>
      </c>
      <c r="AU567" s="17" t="s">
        <v>177</v>
      </c>
    </row>
    <row r="568" s="2" customFormat="1">
      <c r="A568" s="38"/>
      <c r="B568" s="39"/>
      <c r="C568" s="40"/>
      <c r="D568" s="236" t="s">
        <v>165</v>
      </c>
      <c r="E568" s="40"/>
      <c r="F568" s="237" t="s">
        <v>772</v>
      </c>
      <c r="G568" s="40"/>
      <c r="H568" s="40"/>
      <c r="I568" s="233"/>
      <c r="J568" s="40"/>
      <c r="K568" s="40"/>
      <c r="L568" s="44"/>
      <c r="M568" s="234"/>
      <c r="N568" s="235"/>
      <c r="O568" s="91"/>
      <c r="P568" s="91"/>
      <c r="Q568" s="91"/>
      <c r="R568" s="91"/>
      <c r="S568" s="91"/>
      <c r="T568" s="92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T568" s="17" t="s">
        <v>165</v>
      </c>
      <c r="AU568" s="17" t="s">
        <v>177</v>
      </c>
    </row>
    <row r="569" s="13" customFormat="1">
      <c r="A569" s="13"/>
      <c r="B569" s="238"/>
      <c r="C569" s="239"/>
      <c r="D569" s="231" t="s">
        <v>167</v>
      </c>
      <c r="E569" s="240" t="s">
        <v>1</v>
      </c>
      <c r="F569" s="241" t="s">
        <v>773</v>
      </c>
      <c r="G569" s="239"/>
      <c r="H569" s="242">
        <v>222.93199999999999</v>
      </c>
      <c r="I569" s="243"/>
      <c r="J569" s="239"/>
      <c r="K569" s="239"/>
      <c r="L569" s="244"/>
      <c r="M569" s="245"/>
      <c r="N569" s="246"/>
      <c r="O569" s="246"/>
      <c r="P569" s="246"/>
      <c r="Q569" s="246"/>
      <c r="R569" s="246"/>
      <c r="S569" s="246"/>
      <c r="T569" s="247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8" t="s">
        <v>167</v>
      </c>
      <c r="AU569" s="248" t="s">
        <v>177</v>
      </c>
      <c r="AV569" s="13" t="s">
        <v>86</v>
      </c>
      <c r="AW569" s="13" t="s">
        <v>32</v>
      </c>
      <c r="AX569" s="13" t="s">
        <v>77</v>
      </c>
      <c r="AY569" s="248" t="s">
        <v>154</v>
      </c>
    </row>
    <row r="570" s="2" customFormat="1" ht="24.15" customHeight="1">
      <c r="A570" s="38"/>
      <c r="B570" s="39"/>
      <c r="C570" s="218" t="s">
        <v>774</v>
      </c>
      <c r="D570" s="218" t="s">
        <v>156</v>
      </c>
      <c r="E570" s="219" t="s">
        <v>775</v>
      </c>
      <c r="F570" s="220" t="s">
        <v>776</v>
      </c>
      <c r="G570" s="221" t="s">
        <v>212</v>
      </c>
      <c r="H570" s="222">
        <v>43.347999999999999</v>
      </c>
      <c r="I570" s="223"/>
      <c r="J570" s="224">
        <f>ROUND(I570*H570,2)</f>
        <v>0</v>
      </c>
      <c r="K570" s="220" t="s">
        <v>160</v>
      </c>
      <c r="L570" s="44"/>
      <c r="M570" s="225" t="s">
        <v>1</v>
      </c>
      <c r="N570" s="226" t="s">
        <v>42</v>
      </c>
      <c r="O570" s="91"/>
      <c r="P570" s="227">
        <f>O570*H570</f>
        <v>0</v>
      </c>
      <c r="Q570" s="227">
        <v>0</v>
      </c>
      <c r="R570" s="227">
        <f>Q570*H570</f>
        <v>0</v>
      </c>
      <c r="S570" s="227">
        <v>1.3999999999999999</v>
      </c>
      <c r="T570" s="228">
        <f>S570*H570</f>
        <v>60.687199999999997</v>
      </c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R570" s="229" t="s">
        <v>161</v>
      </c>
      <c r="AT570" s="229" t="s">
        <v>156</v>
      </c>
      <c r="AU570" s="229" t="s">
        <v>177</v>
      </c>
      <c r="AY570" s="17" t="s">
        <v>154</v>
      </c>
      <c r="BE570" s="230">
        <f>IF(N570="základní",J570,0)</f>
        <v>0</v>
      </c>
      <c r="BF570" s="230">
        <f>IF(N570="snížená",J570,0)</f>
        <v>0</v>
      </c>
      <c r="BG570" s="230">
        <f>IF(N570="zákl. přenesená",J570,0)</f>
        <v>0</v>
      </c>
      <c r="BH570" s="230">
        <f>IF(N570="sníž. přenesená",J570,0)</f>
        <v>0</v>
      </c>
      <c r="BI570" s="230">
        <f>IF(N570="nulová",J570,0)</f>
        <v>0</v>
      </c>
      <c r="BJ570" s="17" t="s">
        <v>84</v>
      </c>
      <c r="BK570" s="230">
        <f>ROUND(I570*H570,2)</f>
        <v>0</v>
      </c>
      <c r="BL570" s="17" t="s">
        <v>161</v>
      </c>
      <c r="BM570" s="229" t="s">
        <v>777</v>
      </c>
    </row>
    <row r="571" s="2" customFormat="1">
      <c r="A571" s="38"/>
      <c r="B571" s="39"/>
      <c r="C571" s="40"/>
      <c r="D571" s="231" t="s">
        <v>163</v>
      </c>
      <c r="E571" s="40"/>
      <c r="F571" s="232" t="s">
        <v>778</v>
      </c>
      <c r="G571" s="40"/>
      <c r="H571" s="40"/>
      <c r="I571" s="233"/>
      <c r="J571" s="40"/>
      <c r="K571" s="40"/>
      <c r="L571" s="44"/>
      <c r="M571" s="234"/>
      <c r="N571" s="235"/>
      <c r="O571" s="91"/>
      <c r="P571" s="91"/>
      <c r="Q571" s="91"/>
      <c r="R571" s="91"/>
      <c r="S571" s="91"/>
      <c r="T571" s="92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7" t="s">
        <v>163</v>
      </c>
      <c r="AU571" s="17" t="s">
        <v>177</v>
      </c>
    </row>
    <row r="572" s="2" customFormat="1">
      <c r="A572" s="38"/>
      <c r="B572" s="39"/>
      <c r="C572" s="40"/>
      <c r="D572" s="236" t="s">
        <v>165</v>
      </c>
      <c r="E572" s="40"/>
      <c r="F572" s="237" t="s">
        <v>779</v>
      </c>
      <c r="G572" s="40"/>
      <c r="H572" s="40"/>
      <c r="I572" s="233"/>
      <c r="J572" s="40"/>
      <c r="K572" s="40"/>
      <c r="L572" s="44"/>
      <c r="M572" s="234"/>
      <c r="N572" s="235"/>
      <c r="O572" s="91"/>
      <c r="P572" s="91"/>
      <c r="Q572" s="91"/>
      <c r="R572" s="91"/>
      <c r="S572" s="91"/>
      <c r="T572" s="92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7" t="s">
        <v>165</v>
      </c>
      <c r="AU572" s="17" t="s">
        <v>177</v>
      </c>
    </row>
    <row r="573" s="14" customFormat="1">
      <c r="A573" s="14"/>
      <c r="B573" s="249"/>
      <c r="C573" s="250"/>
      <c r="D573" s="231" t="s">
        <v>167</v>
      </c>
      <c r="E573" s="251" t="s">
        <v>1</v>
      </c>
      <c r="F573" s="252" t="s">
        <v>780</v>
      </c>
      <c r="G573" s="250"/>
      <c r="H573" s="251" t="s">
        <v>1</v>
      </c>
      <c r="I573" s="253"/>
      <c r="J573" s="250"/>
      <c r="K573" s="250"/>
      <c r="L573" s="254"/>
      <c r="M573" s="255"/>
      <c r="N573" s="256"/>
      <c r="O573" s="256"/>
      <c r="P573" s="256"/>
      <c r="Q573" s="256"/>
      <c r="R573" s="256"/>
      <c r="S573" s="256"/>
      <c r="T573" s="257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8" t="s">
        <v>167</v>
      </c>
      <c r="AU573" s="258" t="s">
        <v>177</v>
      </c>
      <c r="AV573" s="14" t="s">
        <v>84</v>
      </c>
      <c r="AW573" s="14" t="s">
        <v>32</v>
      </c>
      <c r="AX573" s="14" t="s">
        <v>77</v>
      </c>
      <c r="AY573" s="258" t="s">
        <v>154</v>
      </c>
    </row>
    <row r="574" s="13" customFormat="1">
      <c r="A574" s="13"/>
      <c r="B574" s="238"/>
      <c r="C574" s="239"/>
      <c r="D574" s="231" t="s">
        <v>167</v>
      </c>
      <c r="E574" s="240" t="s">
        <v>1</v>
      </c>
      <c r="F574" s="241" t="s">
        <v>781</v>
      </c>
      <c r="G574" s="239"/>
      <c r="H574" s="242">
        <v>43.347999999999999</v>
      </c>
      <c r="I574" s="243"/>
      <c r="J574" s="239"/>
      <c r="K574" s="239"/>
      <c r="L574" s="244"/>
      <c r="M574" s="245"/>
      <c r="N574" s="246"/>
      <c r="O574" s="246"/>
      <c r="P574" s="246"/>
      <c r="Q574" s="246"/>
      <c r="R574" s="246"/>
      <c r="S574" s="246"/>
      <c r="T574" s="247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8" t="s">
        <v>167</v>
      </c>
      <c r="AU574" s="248" t="s">
        <v>177</v>
      </c>
      <c r="AV574" s="13" t="s">
        <v>86</v>
      </c>
      <c r="AW574" s="13" t="s">
        <v>32</v>
      </c>
      <c r="AX574" s="13" t="s">
        <v>77</v>
      </c>
      <c r="AY574" s="248" t="s">
        <v>154</v>
      </c>
    </row>
    <row r="575" s="2" customFormat="1" ht="21.75" customHeight="1">
      <c r="A575" s="38"/>
      <c r="B575" s="39"/>
      <c r="C575" s="218" t="s">
        <v>782</v>
      </c>
      <c r="D575" s="218" t="s">
        <v>156</v>
      </c>
      <c r="E575" s="219" t="s">
        <v>783</v>
      </c>
      <c r="F575" s="220" t="s">
        <v>784</v>
      </c>
      <c r="G575" s="221" t="s">
        <v>212</v>
      </c>
      <c r="H575" s="222">
        <v>371.553</v>
      </c>
      <c r="I575" s="223"/>
      <c r="J575" s="224">
        <f>ROUND(I575*H575,2)</f>
        <v>0</v>
      </c>
      <c r="K575" s="220" t="s">
        <v>160</v>
      </c>
      <c r="L575" s="44"/>
      <c r="M575" s="225" t="s">
        <v>1</v>
      </c>
      <c r="N575" s="226" t="s">
        <v>42</v>
      </c>
      <c r="O575" s="91"/>
      <c r="P575" s="227">
        <f>O575*H575</f>
        <v>0</v>
      </c>
      <c r="Q575" s="227">
        <v>0</v>
      </c>
      <c r="R575" s="227">
        <f>Q575*H575</f>
        <v>0</v>
      </c>
      <c r="S575" s="227">
        <v>1.3999999999999999</v>
      </c>
      <c r="T575" s="228">
        <f>S575*H575</f>
        <v>520.17419999999993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29" t="s">
        <v>161</v>
      </c>
      <c r="AT575" s="229" t="s">
        <v>156</v>
      </c>
      <c r="AU575" s="229" t="s">
        <v>177</v>
      </c>
      <c r="AY575" s="17" t="s">
        <v>154</v>
      </c>
      <c r="BE575" s="230">
        <f>IF(N575="základní",J575,0)</f>
        <v>0</v>
      </c>
      <c r="BF575" s="230">
        <f>IF(N575="snížená",J575,0)</f>
        <v>0</v>
      </c>
      <c r="BG575" s="230">
        <f>IF(N575="zákl. přenesená",J575,0)</f>
        <v>0</v>
      </c>
      <c r="BH575" s="230">
        <f>IF(N575="sníž. přenesená",J575,0)</f>
        <v>0</v>
      </c>
      <c r="BI575" s="230">
        <f>IF(N575="nulová",J575,0)</f>
        <v>0</v>
      </c>
      <c r="BJ575" s="17" t="s">
        <v>84</v>
      </c>
      <c r="BK575" s="230">
        <f>ROUND(I575*H575,2)</f>
        <v>0</v>
      </c>
      <c r="BL575" s="17" t="s">
        <v>161</v>
      </c>
      <c r="BM575" s="229" t="s">
        <v>785</v>
      </c>
    </row>
    <row r="576" s="2" customFormat="1">
      <c r="A576" s="38"/>
      <c r="B576" s="39"/>
      <c r="C576" s="40"/>
      <c r="D576" s="231" t="s">
        <v>163</v>
      </c>
      <c r="E576" s="40"/>
      <c r="F576" s="232" t="s">
        <v>786</v>
      </c>
      <c r="G576" s="40"/>
      <c r="H576" s="40"/>
      <c r="I576" s="233"/>
      <c r="J576" s="40"/>
      <c r="K576" s="40"/>
      <c r="L576" s="44"/>
      <c r="M576" s="234"/>
      <c r="N576" s="235"/>
      <c r="O576" s="91"/>
      <c r="P576" s="91"/>
      <c r="Q576" s="91"/>
      <c r="R576" s="91"/>
      <c r="S576" s="91"/>
      <c r="T576" s="92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7" t="s">
        <v>163</v>
      </c>
      <c r="AU576" s="17" t="s">
        <v>177</v>
      </c>
    </row>
    <row r="577" s="2" customFormat="1">
      <c r="A577" s="38"/>
      <c r="B577" s="39"/>
      <c r="C577" s="40"/>
      <c r="D577" s="236" t="s">
        <v>165</v>
      </c>
      <c r="E577" s="40"/>
      <c r="F577" s="237" t="s">
        <v>787</v>
      </c>
      <c r="G577" s="40"/>
      <c r="H577" s="40"/>
      <c r="I577" s="233"/>
      <c r="J577" s="40"/>
      <c r="K577" s="40"/>
      <c r="L577" s="44"/>
      <c r="M577" s="234"/>
      <c r="N577" s="235"/>
      <c r="O577" s="91"/>
      <c r="P577" s="91"/>
      <c r="Q577" s="91"/>
      <c r="R577" s="91"/>
      <c r="S577" s="91"/>
      <c r="T577" s="92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T577" s="17" t="s">
        <v>165</v>
      </c>
      <c r="AU577" s="17" t="s">
        <v>177</v>
      </c>
    </row>
    <row r="578" s="13" customFormat="1">
      <c r="A578" s="13"/>
      <c r="B578" s="238"/>
      <c r="C578" s="239"/>
      <c r="D578" s="231" t="s">
        <v>167</v>
      </c>
      <c r="E578" s="240" t="s">
        <v>1</v>
      </c>
      <c r="F578" s="241" t="s">
        <v>788</v>
      </c>
      <c r="G578" s="239"/>
      <c r="H578" s="242">
        <v>371.553</v>
      </c>
      <c r="I578" s="243"/>
      <c r="J578" s="239"/>
      <c r="K578" s="239"/>
      <c r="L578" s="244"/>
      <c r="M578" s="245"/>
      <c r="N578" s="246"/>
      <c r="O578" s="246"/>
      <c r="P578" s="246"/>
      <c r="Q578" s="246"/>
      <c r="R578" s="246"/>
      <c r="S578" s="246"/>
      <c r="T578" s="24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8" t="s">
        <v>167</v>
      </c>
      <c r="AU578" s="248" t="s">
        <v>177</v>
      </c>
      <c r="AV578" s="13" t="s">
        <v>86</v>
      </c>
      <c r="AW578" s="13" t="s">
        <v>32</v>
      </c>
      <c r="AX578" s="13" t="s">
        <v>77</v>
      </c>
      <c r="AY578" s="248" t="s">
        <v>154</v>
      </c>
    </row>
    <row r="579" s="2" customFormat="1" ht="24.15" customHeight="1">
      <c r="A579" s="38"/>
      <c r="B579" s="39"/>
      <c r="C579" s="218" t="s">
        <v>789</v>
      </c>
      <c r="D579" s="218" t="s">
        <v>156</v>
      </c>
      <c r="E579" s="219" t="s">
        <v>790</v>
      </c>
      <c r="F579" s="220" t="s">
        <v>791</v>
      </c>
      <c r="G579" s="221" t="s">
        <v>159</v>
      </c>
      <c r="H579" s="222">
        <v>462.75299999999999</v>
      </c>
      <c r="I579" s="223"/>
      <c r="J579" s="224">
        <f>ROUND(I579*H579,2)</f>
        <v>0</v>
      </c>
      <c r="K579" s="220" t="s">
        <v>160</v>
      </c>
      <c r="L579" s="44"/>
      <c r="M579" s="225" t="s">
        <v>1</v>
      </c>
      <c r="N579" s="226" t="s">
        <v>42</v>
      </c>
      <c r="O579" s="91"/>
      <c r="P579" s="227">
        <f>O579*H579</f>
        <v>0</v>
      </c>
      <c r="Q579" s="227">
        <v>0</v>
      </c>
      <c r="R579" s="227">
        <f>Q579*H579</f>
        <v>0</v>
      </c>
      <c r="S579" s="227">
        <v>0.089999999999999997</v>
      </c>
      <c r="T579" s="228">
        <f>S579*H579</f>
        <v>41.647769999999994</v>
      </c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R579" s="229" t="s">
        <v>161</v>
      </c>
      <c r="AT579" s="229" t="s">
        <v>156</v>
      </c>
      <c r="AU579" s="229" t="s">
        <v>177</v>
      </c>
      <c r="AY579" s="17" t="s">
        <v>154</v>
      </c>
      <c r="BE579" s="230">
        <f>IF(N579="základní",J579,0)</f>
        <v>0</v>
      </c>
      <c r="BF579" s="230">
        <f>IF(N579="snížená",J579,0)</f>
        <v>0</v>
      </c>
      <c r="BG579" s="230">
        <f>IF(N579="zákl. přenesená",J579,0)</f>
        <v>0</v>
      </c>
      <c r="BH579" s="230">
        <f>IF(N579="sníž. přenesená",J579,0)</f>
        <v>0</v>
      </c>
      <c r="BI579" s="230">
        <f>IF(N579="nulová",J579,0)</f>
        <v>0</v>
      </c>
      <c r="BJ579" s="17" t="s">
        <v>84</v>
      </c>
      <c r="BK579" s="230">
        <f>ROUND(I579*H579,2)</f>
        <v>0</v>
      </c>
      <c r="BL579" s="17" t="s">
        <v>161</v>
      </c>
      <c r="BM579" s="229" t="s">
        <v>792</v>
      </c>
    </row>
    <row r="580" s="2" customFormat="1">
      <c r="A580" s="38"/>
      <c r="B580" s="39"/>
      <c r="C580" s="40"/>
      <c r="D580" s="231" t="s">
        <v>163</v>
      </c>
      <c r="E580" s="40"/>
      <c r="F580" s="232" t="s">
        <v>793</v>
      </c>
      <c r="G580" s="40"/>
      <c r="H580" s="40"/>
      <c r="I580" s="233"/>
      <c r="J580" s="40"/>
      <c r="K580" s="40"/>
      <c r="L580" s="44"/>
      <c r="M580" s="234"/>
      <c r="N580" s="235"/>
      <c r="O580" s="91"/>
      <c r="P580" s="91"/>
      <c r="Q580" s="91"/>
      <c r="R580" s="91"/>
      <c r="S580" s="91"/>
      <c r="T580" s="92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T580" s="17" t="s">
        <v>163</v>
      </c>
      <c r="AU580" s="17" t="s">
        <v>177</v>
      </c>
    </row>
    <row r="581" s="2" customFormat="1">
      <c r="A581" s="38"/>
      <c r="B581" s="39"/>
      <c r="C581" s="40"/>
      <c r="D581" s="236" t="s">
        <v>165</v>
      </c>
      <c r="E581" s="40"/>
      <c r="F581" s="237" t="s">
        <v>794</v>
      </c>
      <c r="G581" s="40"/>
      <c r="H581" s="40"/>
      <c r="I581" s="233"/>
      <c r="J581" s="40"/>
      <c r="K581" s="40"/>
      <c r="L581" s="44"/>
      <c r="M581" s="234"/>
      <c r="N581" s="235"/>
      <c r="O581" s="91"/>
      <c r="P581" s="91"/>
      <c r="Q581" s="91"/>
      <c r="R581" s="91"/>
      <c r="S581" s="91"/>
      <c r="T581" s="92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T581" s="17" t="s">
        <v>165</v>
      </c>
      <c r="AU581" s="17" t="s">
        <v>177</v>
      </c>
    </row>
    <row r="582" s="14" customFormat="1">
      <c r="A582" s="14"/>
      <c r="B582" s="249"/>
      <c r="C582" s="250"/>
      <c r="D582" s="231" t="s">
        <v>167</v>
      </c>
      <c r="E582" s="251" t="s">
        <v>1</v>
      </c>
      <c r="F582" s="252" t="s">
        <v>795</v>
      </c>
      <c r="G582" s="250"/>
      <c r="H582" s="251" t="s">
        <v>1</v>
      </c>
      <c r="I582" s="253"/>
      <c r="J582" s="250"/>
      <c r="K582" s="250"/>
      <c r="L582" s="254"/>
      <c r="M582" s="255"/>
      <c r="N582" s="256"/>
      <c r="O582" s="256"/>
      <c r="P582" s="256"/>
      <c r="Q582" s="256"/>
      <c r="R582" s="256"/>
      <c r="S582" s="256"/>
      <c r="T582" s="257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8" t="s">
        <v>167</v>
      </c>
      <c r="AU582" s="258" t="s">
        <v>177</v>
      </c>
      <c r="AV582" s="14" t="s">
        <v>84</v>
      </c>
      <c r="AW582" s="14" t="s">
        <v>32</v>
      </c>
      <c r="AX582" s="14" t="s">
        <v>77</v>
      </c>
      <c r="AY582" s="258" t="s">
        <v>154</v>
      </c>
    </row>
    <row r="583" s="13" customFormat="1">
      <c r="A583" s="13"/>
      <c r="B583" s="238"/>
      <c r="C583" s="239"/>
      <c r="D583" s="231" t="s">
        <v>167</v>
      </c>
      <c r="E583" s="240" t="s">
        <v>1</v>
      </c>
      <c r="F583" s="241" t="s">
        <v>201</v>
      </c>
      <c r="G583" s="239"/>
      <c r="H583" s="242">
        <v>91.200000000000003</v>
      </c>
      <c r="I583" s="243"/>
      <c r="J583" s="239"/>
      <c r="K583" s="239"/>
      <c r="L583" s="244"/>
      <c r="M583" s="245"/>
      <c r="N583" s="246"/>
      <c r="O583" s="246"/>
      <c r="P583" s="246"/>
      <c r="Q583" s="246"/>
      <c r="R583" s="246"/>
      <c r="S583" s="246"/>
      <c r="T583" s="247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8" t="s">
        <v>167</v>
      </c>
      <c r="AU583" s="248" t="s">
        <v>177</v>
      </c>
      <c r="AV583" s="13" t="s">
        <v>86</v>
      </c>
      <c r="AW583" s="13" t="s">
        <v>32</v>
      </c>
      <c r="AX583" s="13" t="s">
        <v>77</v>
      </c>
      <c r="AY583" s="248" t="s">
        <v>154</v>
      </c>
    </row>
    <row r="584" s="14" customFormat="1">
      <c r="A584" s="14"/>
      <c r="B584" s="249"/>
      <c r="C584" s="250"/>
      <c r="D584" s="231" t="s">
        <v>167</v>
      </c>
      <c r="E584" s="251" t="s">
        <v>1</v>
      </c>
      <c r="F584" s="252" t="s">
        <v>796</v>
      </c>
      <c r="G584" s="250"/>
      <c r="H584" s="251" t="s">
        <v>1</v>
      </c>
      <c r="I584" s="253"/>
      <c r="J584" s="250"/>
      <c r="K584" s="250"/>
      <c r="L584" s="254"/>
      <c r="M584" s="255"/>
      <c r="N584" s="256"/>
      <c r="O584" s="256"/>
      <c r="P584" s="256"/>
      <c r="Q584" s="256"/>
      <c r="R584" s="256"/>
      <c r="S584" s="256"/>
      <c r="T584" s="257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58" t="s">
        <v>167</v>
      </c>
      <c r="AU584" s="258" t="s">
        <v>177</v>
      </c>
      <c r="AV584" s="14" t="s">
        <v>84</v>
      </c>
      <c r="AW584" s="14" t="s">
        <v>32</v>
      </c>
      <c r="AX584" s="14" t="s">
        <v>77</v>
      </c>
      <c r="AY584" s="258" t="s">
        <v>154</v>
      </c>
    </row>
    <row r="585" s="13" customFormat="1">
      <c r="A585" s="13"/>
      <c r="B585" s="238"/>
      <c r="C585" s="239"/>
      <c r="D585" s="231" t="s">
        <v>167</v>
      </c>
      <c r="E585" s="240" t="s">
        <v>1</v>
      </c>
      <c r="F585" s="241" t="s">
        <v>788</v>
      </c>
      <c r="G585" s="239"/>
      <c r="H585" s="242">
        <v>371.553</v>
      </c>
      <c r="I585" s="243"/>
      <c r="J585" s="239"/>
      <c r="K585" s="239"/>
      <c r="L585" s="244"/>
      <c r="M585" s="245"/>
      <c r="N585" s="246"/>
      <c r="O585" s="246"/>
      <c r="P585" s="246"/>
      <c r="Q585" s="246"/>
      <c r="R585" s="246"/>
      <c r="S585" s="246"/>
      <c r="T585" s="247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8" t="s">
        <v>167</v>
      </c>
      <c r="AU585" s="248" t="s">
        <v>177</v>
      </c>
      <c r="AV585" s="13" t="s">
        <v>86</v>
      </c>
      <c r="AW585" s="13" t="s">
        <v>32</v>
      </c>
      <c r="AX585" s="13" t="s">
        <v>77</v>
      </c>
      <c r="AY585" s="248" t="s">
        <v>154</v>
      </c>
    </row>
    <row r="586" s="2" customFormat="1" ht="21.75" customHeight="1">
      <c r="A586" s="38"/>
      <c r="B586" s="39"/>
      <c r="C586" s="218" t="s">
        <v>797</v>
      </c>
      <c r="D586" s="218" t="s">
        <v>156</v>
      </c>
      <c r="E586" s="219" t="s">
        <v>798</v>
      </c>
      <c r="F586" s="220" t="s">
        <v>799</v>
      </c>
      <c r="G586" s="221" t="s">
        <v>462</v>
      </c>
      <c r="H586" s="222">
        <v>1</v>
      </c>
      <c r="I586" s="223"/>
      <c r="J586" s="224">
        <f>ROUND(I586*H586,2)</f>
        <v>0</v>
      </c>
      <c r="K586" s="220" t="s">
        <v>160</v>
      </c>
      <c r="L586" s="44"/>
      <c r="M586" s="225" t="s">
        <v>1</v>
      </c>
      <c r="N586" s="226" t="s">
        <v>42</v>
      </c>
      <c r="O586" s="91"/>
      <c r="P586" s="227">
        <f>O586*H586</f>
        <v>0</v>
      </c>
      <c r="Q586" s="227">
        <v>0</v>
      </c>
      <c r="R586" s="227">
        <f>Q586*H586</f>
        <v>0</v>
      </c>
      <c r="S586" s="227">
        <v>0.20999999999999999</v>
      </c>
      <c r="T586" s="228">
        <f>S586*H586</f>
        <v>0.20999999999999999</v>
      </c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R586" s="229" t="s">
        <v>161</v>
      </c>
      <c r="AT586" s="229" t="s">
        <v>156</v>
      </c>
      <c r="AU586" s="229" t="s">
        <v>177</v>
      </c>
      <c r="AY586" s="17" t="s">
        <v>154</v>
      </c>
      <c r="BE586" s="230">
        <f>IF(N586="základní",J586,0)</f>
        <v>0</v>
      </c>
      <c r="BF586" s="230">
        <f>IF(N586="snížená",J586,0)</f>
        <v>0</v>
      </c>
      <c r="BG586" s="230">
        <f>IF(N586="zákl. přenesená",J586,0)</f>
        <v>0</v>
      </c>
      <c r="BH586" s="230">
        <f>IF(N586="sníž. přenesená",J586,0)</f>
        <v>0</v>
      </c>
      <c r="BI586" s="230">
        <f>IF(N586="nulová",J586,0)</f>
        <v>0</v>
      </c>
      <c r="BJ586" s="17" t="s">
        <v>84</v>
      </c>
      <c r="BK586" s="230">
        <f>ROUND(I586*H586,2)</f>
        <v>0</v>
      </c>
      <c r="BL586" s="17" t="s">
        <v>161</v>
      </c>
      <c r="BM586" s="229" t="s">
        <v>800</v>
      </c>
    </row>
    <row r="587" s="2" customFormat="1">
      <c r="A587" s="38"/>
      <c r="B587" s="39"/>
      <c r="C587" s="40"/>
      <c r="D587" s="231" t="s">
        <v>163</v>
      </c>
      <c r="E587" s="40"/>
      <c r="F587" s="232" t="s">
        <v>801</v>
      </c>
      <c r="G587" s="40"/>
      <c r="H587" s="40"/>
      <c r="I587" s="233"/>
      <c r="J587" s="40"/>
      <c r="K587" s="40"/>
      <c r="L587" s="44"/>
      <c r="M587" s="234"/>
      <c r="N587" s="235"/>
      <c r="O587" s="91"/>
      <c r="P587" s="91"/>
      <c r="Q587" s="91"/>
      <c r="R587" s="91"/>
      <c r="S587" s="91"/>
      <c r="T587" s="92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T587" s="17" t="s">
        <v>163</v>
      </c>
      <c r="AU587" s="17" t="s">
        <v>177</v>
      </c>
    </row>
    <row r="588" s="2" customFormat="1">
      <c r="A588" s="38"/>
      <c r="B588" s="39"/>
      <c r="C588" s="40"/>
      <c r="D588" s="236" t="s">
        <v>165</v>
      </c>
      <c r="E588" s="40"/>
      <c r="F588" s="237" t="s">
        <v>802</v>
      </c>
      <c r="G588" s="40"/>
      <c r="H588" s="40"/>
      <c r="I588" s="233"/>
      <c r="J588" s="40"/>
      <c r="K588" s="40"/>
      <c r="L588" s="44"/>
      <c r="M588" s="234"/>
      <c r="N588" s="235"/>
      <c r="O588" s="91"/>
      <c r="P588" s="91"/>
      <c r="Q588" s="91"/>
      <c r="R588" s="91"/>
      <c r="S588" s="91"/>
      <c r="T588" s="92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7" t="s">
        <v>165</v>
      </c>
      <c r="AU588" s="17" t="s">
        <v>177</v>
      </c>
    </row>
    <row r="589" s="13" customFormat="1">
      <c r="A589" s="13"/>
      <c r="B589" s="238"/>
      <c r="C589" s="239"/>
      <c r="D589" s="231" t="s">
        <v>167</v>
      </c>
      <c r="E589" s="240" t="s">
        <v>1</v>
      </c>
      <c r="F589" s="241" t="s">
        <v>803</v>
      </c>
      <c r="G589" s="239"/>
      <c r="H589" s="242">
        <v>1</v>
      </c>
      <c r="I589" s="243"/>
      <c r="J589" s="239"/>
      <c r="K589" s="239"/>
      <c r="L589" s="244"/>
      <c r="M589" s="245"/>
      <c r="N589" s="246"/>
      <c r="O589" s="246"/>
      <c r="P589" s="246"/>
      <c r="Q589" s="246"/>
      <c r="R589" s="246"/>
      <c r="S589" s="246"/>
      <c r="T589" s="247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8" t="s">
        <v>167</v>
      </c>
      <c r="AU589" s="248" t="s">
        <v>177</v>
      </c>
      <c r="AV589" s="13" t="s">
        <v>86</v>
      </c>
      <c r="AW589" s="13" t="s">
        <v>32</v>
      </c>
      <c r="AX589" s="13" t="s">
        <v>77</v>
      </c>
      <c r="AY589" s="248" t="s">
        <v>154</v>
      </c>
    </row>
    <row r="590" s="2" customFormat="1" ht="24.15" customHeight="1">
      <c r="A590" s="38"/>
      <c r="B590" s="39"/>
      <c r="C590" s="218" t="s">
        <v>804</v>
      </c>
      <c r="D590" s="218" t="s">
        <v>156</v>
      </c>
      <c r="E590" s="219" t="s">
        <v>805</v>
      </c>
      <c r="F590" s="220" t="s">
        <v>806</v>
      </c>
      <c r="G590" s="221" t="s">
        <v>505</v>
      </c>
      <c r="H590" s="222">
        <v>14.4</v>
      </c>
      <c r="I590" s="223"/>
      <c r="J590" s="224">
        <f>ROUND(I590*H590,2)</f>
        <v>0</v>
      </c>
      <c r="K590" s="220" t="s">
        <v>160</v>
      </c>
      <c r="L590" s="44"/>
      <c r="M590" s="225" t="s">
        <v>1</v>
      </c>
      <c r="N590" s="226" t="s">
        <v>42</v>
      </c>
      <c r="O590" s="91"/>
      <c r="P590" s="227">
        <f>O590*H590</f>
        <v>0</v>
      </c>
      <c r="Q590" s="227">
        <v>0.00076000000000000004</v>
      </c>
      <c r="R590" s="227">
        <f>Q590*H590</f>
        <v>0.010944000000000001</v>
      </c>
      <c r="S590" s="227">
        <v>0.0020999999999999999</v>
      </c>
      <c r="T590" s="228">
        <f>S590*H590</f>
        <v>0.03024</v>
      </c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R590" s="229" t="s">
        <v>161</v>
      </c>
      <c r="AT590" s="229" t="s">
        <v>156</v>
      </c>
      <c r="AU590" s="229" t="s">
        <v>177</v>
      </c>
      <c r="AY590" s="17" t="s">
        <v>154</v>
      </c>
      <c r="BE590" s="230">
        <f>IF(N590="základní",J590,0)</f>
        <v>0</v>
      </c>
      <c r="BF590" s="230">
        <f>IF(N590="snížená",J590,0)</f>
        <v>0</v>
      </c>
      <c r="BG590" s="230">
        <f>IF(N590="zákl. přenesená",J590,0)</f>
        <v>0</v>
      </c>
      <c r="BH590" s="230">
        <f>IF(N590="sníž. přenesená",J590,0)</f>
        <v>0</v>
      </c>
      <c r="BI590" s="230">
        <f>IF(N590="nulová",J590,0)</f>
        <v>0</v>
      </c>
      <c r="BJ590" s="17" t="s">
        <v>84</v>
      </c>
      <c r="BK590" s="230">
        <f>ROUND(I590*H590,2)</f>
        <v>0</v>
      </c>
      <c r="BL590" s="17" t="s">
        <v>161</v>
      </c>
      <c r="BM590" s="229" t="s">
        <v>807</v>
      </c>
    </row>
    <row r="591" s="2" customFormat="1">
      <c r="A591" s="38"/>
      <c r="B591" s="39"/>
      <c r="C591" s="40"/>
      <c r="D591" s="231" t="s">
        <v>163</v>
      </c>
      <c r="E591" s="40"/>
      <c r="F591" s="232" t="s">
        <v>808</v>
      </c>
      <c r="G591" s="40"/>
      <c r="H591" s="40"/>
      <c r="I591" s="233"/>
      <c r="J591" s="40"/>
      <c r="K591" s="40"/>
      <c r="L591" s="44"/>
      <c r="M591" s="234"/>
      <c r="N591" s="235"/>
      <c r="O591" s="91"/>
      <c r="P591" s="91"/>
      <c r="Q591" s="91"/>
      <c r="R591" s="91"/>
      <c r="S591" s="91"/>
      <c r="T591" s="92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T591" s="17" t="s">
        <v>163</v>
      </c>
      <c r="AU591" s="17" t="s">
        <v>177</v>
      </c>
    </row>
    <row r="592" s="2" customFormat="1">
      <c r="A592" s="38"/>
      <c r="B592" s="39"/>
      <c r="C592" s="40"/>
      <c r="D592" s="236" t="s">
        <v>165</v>
      </c>
      <c r="E592" s="40"/>
      <c r="F592" s="237" t="s">
        <v>809</v>
      </c>
      <c r="G592" s="40"/>
      <c r="H592" s="40"/>
      <c r="I592" s="233"/>
      <c r="J592" s="40"/>
      <c r="K592" s="40"/>
      <c r="L592" s="44"/>
      <c r="M592" s="234"/>
      <c r="N592" s="235"/>
      <c r="O592" s="91"/>
      <c r="P592" s="91"/>
      <c r="Q592" s="91"/>
      <c r="R592" s="91"/>
      <c r="S592" s="91"/>
      <c r="T592" s="92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7" t="s">
        <v>165</v>
      </c>
      <c r="AU592" s="17" t="s">
        <v>177</v>
      </c>
    </row>
    <row r="593" s="14" customFormat="1">
      <c r="A593" s="14"/>
      <c r="B593" s="249"/>
      <c r="C593" s="250"/>
      <c r="D593" s="231" t="s">
        <v>167</v>
      </c>
      <c r="E593" s="251" t="s">
        <v>1</v>
      </c>
      <c r="F593" s="252" t="s">
        <v>810</v>
      </c>
      <c r="G593" s="250"/>
      <c r="H593" s="251" t="s">
        <v>1</v>
      </c>
      <c r="I593" s="253"/>
      <c r="J593" s="250"/>
      <c r="K593" s="250"/>
      <c r="L593" s="254"/>
      <c r="M593" s="255"/>
      <c r="N593" s="256"/>
      <c r="O593" s="256"/>
      <c r="P593" s="256"/>
      <c r="Q593" s="256"/>
      <c r="R593" s="256"/>
      <c r="S593" s="256"/>
      <c r="T593" s="257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8" t="s">
        <v>167</v>
      </c>
      <c r="AU593" s="258" t="s">
        <v>177</v>
      </c>
      <c r="AV593" s="14" t="s">
        <v>84</v>
      </c>
      <c r="AW593" s="14" t="s">
        <v>32</v>
      </c>
      <c r="AX593" s="14" t="s">
        <v>77</v>
      </c>
      <c r="AY593" s="258" t="s">
        <v>154</v>
      </c>
    </row>
    <row r="594" s="13" customFormat="1">
      <c r="A594" s="13"/>
      <c r="B594" s="238"/>
      <c r="C594" s="239"/>
      <c r="D594" s="231" t="s">
        <v>167</v>
      </c>
      <c r="E594" s="240" t="s">
        <v>1</v>
      </c>
      <c r="F594" s="241" t="s">
        <v>811</v>
      </c>
      <c r="G594" s="239"/>
      <c r="H594" s="242">
        <v>14.4</v>
      </c>
      <c r="I594" s="243"/>
      <c r="J594" s="239"/>
      <c r="K594" s="239"/>
      <c r="L594" s="244"/>
      <c r="M594" s="245"/>
      <c r="N594" s="246"/>
      <c r="O594" s="246"/>
      <c r="P594" s="246"/>
      <c r="Q594" s="246"/>
      <c r="R594" s="246"/>
      <c r="S594" s="246"/>
      <c r="T594" s="24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8" t="s">
        <v>167</v>
      </c>
      <c r="AU594" s="248" t="s">
        <v>177</v>
      </c>
      <c r="AV594" s="13" t="s">
        <v>86</v>
      </c>
      <c r="AW594" s="13" t="s">
        <v>32</v>
      </c>
      <c r="AX594" s="13" t="s">
        <v>77</v>
      </c>
      <c r="AY594" s="248" t="s">
        <v>154</v>
      </c>
    </row>
    <row r="595" s="2" customFormat="1" ht="24.15" customHeight="1">
      <c r="A595" s="38"/>
      <c r="B595" s="39"/>
      <c r="C595" s="218" t="s">
        <v>812</v>
      </c>
      <c r="D595" s="218" t="s">
        <v>156</v>
      </c>
      <c r="E595" s="219" t="s">
        <v>813</v>
      </c>
      <c r="F595" s="220" t="s">
        <v>814</v>
      </c>
      <c r="G595" s="221" t="s">
        <v>159</v>
      </c>
      <c r="H595" s="222">
        <v>88.780000000000001</v>
      </c>
      <c r="I595" s="223"/>
      <c r="J595" s="224">
        <f>ROUND(I595*H595,2)</f>
        <v>0</v>
      </c>
      <c r="K595" s="220" t="s">
        <v>160</v>
      </c>
      <c r="L595" s="44"/>
      <c r="M595" s="225" t="s">
        <v>1</v>
      </c>
      <c r="N595" s="226" t="s">
        <v>42</v>
      </c>
      <c r="O595" s="91"/>
      <c r="P595" s="227">
        <f>O595*H595</f>
        <v>0</v>
      </c>
      <c r="Q595" s="227">
        <v>0</v>
      </c>
      <c r="R595" s="227">
        <f>Q595*H595</f>
        <v>0</v>
      </c>
      <c r="S595" s="227">
        <v>0.050000000000000003</v>
      </c>
      <c r="T595" s="228">
        <f>S595*H595</f>
        <v>4.4390000000000001</v>
      </c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R595" s="229" t="s">
        <v>161</v>
      </c>
      <c r="AT595" s="229" t="s">
        <v>156</v>
      </c>
      <c r="AU595" s="229" t="s">
        <v>177</v>
      </c>
      <c r="AY595" s="17" t="s">
        <v>154</v>
      </c>
      <c r="BE595" s="230">
        <f>IF(N595="základní",J595,0)</f>
        <v>0</v>
      </c>
      <c r="BF595" s="230">
        <f>IF(N595="snížená",J595,0)</f>
        <v>0</v>
      </c>
      <c r="BG595" s="230">
        <f>IF(N595="zákl. přenesená",J595,0)</f>
        <v>0</v>
      </c>
      <c r="BH595" s="230">
        <f>IF(N595="sníž. přenesená",J595,0)</f>
        <v>0</v>
      </c>
      <c r="BI595" s="230">
        <f>IF(N595="nulová",J595,0)</f>
        <v>0</v>
      </c>
      <c r="BJ595" s="17" t="s">
        <v>84</v>
      </c>
      <c r="BK595" s="230">
        <f>ROUND(I595*H595,2)</f>
        <v>0</v>
      </c>
      <c r="BL595" s="17" t="s">
        <v>161</v>
      </c>
      <c r="BM595" s="229" t="s">
        <v>815</v>
      </c>
    </row>
    <row r="596" s="2" customFormat="1">
      <c r="A596" s="38"/>
      <c r="B596" s="39"/>
      <c r="C596" s="40"/>
      <c r="D596" s="231" t="s">
        <v>163</v>
      </c>
      <c r="E596" s="40"/>
      <c r="F596" s="232" t="s">
        <v>816</v>
      </c>
      <c r="G596" s="40"/>
      <c r="H596" s="40"/>
      <c r="I596" s="233"/>
      <c r="J596" s="40"/>
      <c r="K596" s="40"/>
      <c r="L596" s="44"/>
      <c r="M596" s="234"/>
      <c r="N596" s="235"/>
      <c r="O596" s="91"/>
      <c r="P596" s="91"/>
      <c r="Q596" s="91"/>
      <c r="R596" s="91"/>
      <c r="S596" s="91"/>
      <c r="T596" s="92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T596" s="17" t="s">
        <v>163</v>
      </c>
      <c r="AU596" s="17" t="s">
        <v>177</v>
      </c>
    </row>
    <row r="597" s="2" customFormat="1">
      <c r="A597" s="38"/>
      <c r="B597" s="39"/>
      <c r="C597" s="40"/>
      <c r="D597" s="236" t="s">
        <v>165</v>
      </c>
      <c r="E597" s="40"/>
      <c r="F597" s="237" t="s">
        <v>817</v>
      </c>
      <c r="G597" s="40"/>
      <c r="H597" s="40"/>
      <c r="I597" s="233"/>
      <c r="J597" s="40"/>
      <c r="K597" s="40"/>
      <c r="L597" s="44"/>
      <c r="M597" s="234"/>
      <c r="N597" s="235"/>
      <c r="O597" s="91"/>
      <c r="P597" s="91"/>
      <c r="Q597" s="91"/>
      <c r="R597" s="91"/>
      <c r="S597" s="91"/>
      <c r="T597" s="92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T597" s="17" t="s">
        <v>165</v>
      </c>
      <c r="AU597" s="17" t="s">
        <v>177</v>
      </c>
    </row>
    <row r="598" s="14" customFormat="1">
      <c r="A598" s="14"/>
      <c r="B598" s="249"/>
      <c r="C598" s="250"/>
      <c r="D598" s="231" t="s">
        <v>167</v>
      </c>
      <c r="E598" s="251" t="s">
        <v>1</v>
      </c>
      <c r="F598" s="252" t="s">
        <v>818</v>
      </c>
      <c r="G598" s="250"/>
      <c r="H598" s="251" t="s">
        <v>1</v>
      </c>
      <c r="I598" s="253"/>
      <c r="J598" s="250"/>
      <c r="K598" s="250"/>
      <c r="L598" s="254"/>
      <c r="M598" s="255"/>
      <c r="N598" s="256"/>
      <c r="O598" s="256"/>
      <c r="P598" s="256"/>
      <c r="Q598" s="256"/>
      <c r="R598" s="256"/>
      <c r="S598" s="256"/>
      <c r="T598" s="257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8" t="s">
        <v>167</v>
      </c>
      <c r="AU598" s="258" t="s">
        <v>177</v>
      </c>
      <c r="AV598" s="14" t="s">
        <v>84</v>
      </c>
      <c r="AW598" s="14" t="s">
        <v>32</v>
      </c>
      <c r="AX598" s="14" t="s">
        <v>77</v>
      </c>
      <c r="AY598" s="258" t="s">
        <v>154</v>
      </c>
    </row>
    <row r="599" s="13" customFormat="1">
      <c r="A599" s="13"/>
      <c r="B599" s="238"/>
      <c r="C599" s="239"/>
      <c r="D599" s="231" t="s">
        <v>167</v>
      </c>
      <c r="E599" s="240" t="s">
        <v>1</v>
      </c>
      <c r="F599" s="241" t="s">
        <v>819</v>
      </c>
      <c r="G599" s="239"/>
      <c r="H599" s="242">
        <v>88.780000000000001</v>
      </c>
      <c r="I599" s="243"/>
      <c r="J599" s="239"/>
      <c r="K599" s="239"/>
      <c r="L599" s="244"/>
      <c r="M599" s="245"/>
      <c r="N599" s="246"/>
      <c r="O599" s="246"/>
      <c r="P599" s="246"/>
      <c r="Q599" s="246"/>
      <c r="R599" s="246"/>
      <c r="S599" s="246"/>
      <c r="T599" s="247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8" t="s">
        <v>167</v>
      </c>
      <c r="AU599" s="248" t="s">
        <v>177</v>
      </c>
      <c r="AV599" s="13" t="s">
        <v>86</v>
      </c>
      <c r="AW599" s="13" t="s">
        <v>32</v>
      </c>
      <c r="AX599" s="13" t="s">
        <v>77</v>
      </c>
      <c r="AY599" s="248" t="s">
        <v>154</v>
      </c>
    </row>
    <row r="600" s="12" customFormat="1" ht="20.88" customHeight="1">
      <c r="A600" s="12"/>
      <c r="B600" s="202"/>
      <c r="C600" s="203"/>
      <c r="D600" s="204" t="s">
        <v>76</v>
      </c>
      <c r="E600" s="216" t="s">
        <v>820</v>
      </c>
      <c r="F600" s="216" t="s">
        <v>821</v>
      </c>
      <c r="G600" s="203"/>
      <c r="H600" s="203"/>
      <c r="I600" s="206"/>
      <c r="J600" s="217">
        <f>BK600</f>
        <v>0</v>
      </c>
      <c r="K600" s="203"/>
      <c r="L600" s="208"/>
      <c r="M600" s="209"/>
      <c r="N600" s="210"/>
      <c r="O600" s="210"/>
      <c r="P600" s="211">
        <f>SUM(P601:P625)</f>
        <v>0</v>
      </c>
      <c r="Q600" s="210"/>
      <c r="R600" s="211">
        <f>SUM(R601:R625)</f>
        <v>112.16327</v>
      </c>
      <c r="S600" s="210"/>
      <c r="T600" s="212">
        <f>SUM(T601:T625)</f>
        <v>212.03000000000003</v>
      </c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R600" s="213" t="s">
        <v>84</v>
      </c>
      <c r="AT600" s="214" t="s">
        <v>76</v>
      </c>
      <c r="AU600" s="214" t="s">
        <v>86</v>
      </c>
      <c r="AY600" s="213" t="s">
        <v>154</v>
      </c>
      <c r="BK600" s="215">
        <f>SUM(BK601:BK625)</f>
        <v>0</v>
      </c>
    </row>
    <row r="601" s="2" customFormat="1" ht="33" customHeight="1">
      <c r="A601" s="38"/>
      <c r="B601" s="39"/>
      <c r="C601" s="218" t="s">
        <v>650</v>
      </c>
      <c r="D601" s="218" t="s">
        <v>156</v>
      </c>
      <c r="E601" s="219" t="s">
        <v>822</v>
      </c>
      <c r="F601" s="220" t="s">
        <v>823</v>
      </c>
      <c r="G601" s="221" t="s">
        <v>159</v>
      </c>
      <c r="H601" s="222">
        <v>1156</v>
      </c>
      <c r="I601" s="223"/>
      <c r="J601" s="224">
        <f>ROUND(I601*H601,2)</f>
        <v>0</v>
      </c>
      <c r="K601" s="220" t="s">
        <v>160</v>
      </c>
      <c r="L601" s="44"/>
      <c r="M601" s="225" t="s">
        <v>1</v>
      </c>
      <c r="N601" s="226" t="s">
        <v>42</v>
      </c>
      <c r="O601" s="91"/>
      <c r="P601" s="227">
        <f>O601*H601</f>
        <v>0</v>
      </c>
      <c r="Q601" s="227">
        <v>0</v>
      </c>
      <c r="R601" s="227">
        <f>Q601*H601</f>
        <v>0</v>
      </c>
      <c r="S601" s="227">
        <v>0.070000000000000007</v>
      </c>
      <c r="T601" s="228">
        <f>S601*H601</f>
        <v>80.920000000000002</v>
      </c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R601" s="229" t="s">
        <v>161</v>
      </c>
      <c r="AT601" s="229" t="s">
        <v>156</v>
      </c>
      <c r="AU601" s="229" t="s">
        <v>177</v>
      </c>
      <c r="AY601" s="17" t="s">
        <v>154</v>
      </c>
      <c r="BE601" s="230">
        <f>IF(N601="základní",J601,0)</f>
        <v>0</v>
      </c>
      <c r="BF601" s="230">
        <f>IF(N601="snížená",J601,0)</f>
        <v>0</v>
      </c>
      <c r="BG601" s="230">
        <f>IF(N601="zákl. přenesená",J601,0)</f>
        <v>0</v>
      </c>
      <c r="BH601" s="230">
        <f>IF(N601="sníž. přenesená",J601,0)</f>
        <v>0</v>
      </c>
      <c r="BI601" s="230">
        <f>IF(N601="nulová",J601,0)</f>
        <v>0</v>
      </c>
      <c r="BJ601" s="17" t="s">
        <v>84</v>
      </c>
      <c r="BK601" s="230">
        <f>ROUND(I601*H601,2)</f>
        <v>0</v>
      </c>
      <c r="BL601" s="17" t="s">
        <v>161</v>
      </c>
      <c r="BM601" s="229" t="s">
        <v>824</v>
      </c>
    </row>
    <row r="602" s="2" customFormat="1">
      <c r="A602" s="38"/>
      <c r="B602" s="39"/>
      <c r="C602" s="40"/>
      <c r="D602" s="231" t="s">
        <v>163</v>
      </c>
      <c r="E602" s="40"/>
      <c r="F602" s="232" t="s">
        <v>825</v>
      </c>
      <c r="G602" s="40"/>
      <c r="H602" s="40"/>
      <c r="I602" s="233"/>
      <c r="J602" s="40"/>
      <c r="K602" s="40"/>
      <c r="L602" s="44"/>
      <c r="M602" s="234"/>
      <c r="N602" s="235"/>
      <c r="O602" s="91"/>
      <c r="P602" s="91"/>
      <c r="Q602" s="91"/>
      <c r="R602" s="91"/>
      <c r="S602" s="91"/>
      <c r="T602" s="92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T602" s="17" t="s">
        <v>163</v>
      </c>
      <c r="AU602" s="17" t="s">
        <v>177</v>
      </c>
    </row>
    <row r="603" s="2" customFormat="1">
      <c r="A603" s="38"/>
      <c r="B603" s="39"/>
      <c r="C603" s="40"/>
      <c r="D603" s="236" t="s">
        <v>165</v>
      </c>
      <c r="E603" s="40"/>
      <c r="F603" s="237" t="s">
        <v>826</v>
      </c>
      <c r="G603" s="40"/>
      <c r="H603" s="40"/>
      <c r="I603" s="233"/>
      <c r="J603" s="40"/>
      <c r="K603" s="40"/>
      <c r="L603" s="44"/>
      <c r="M603" s="234"/>
      <c r="N603" s="235"/>
      <c r="O603" s="91"/>
      <c r="P603" s="91"/>
      <c r="Q603" s="91"/>
      <c r="R603" s="91"/>
      <c r="S603" s="91"/>
      <c r="T603" s="92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7" t="s">
        <v>165</v>
      </c>
      <c r="AU603" s="17" t="s">
        <v>177</v>
      </c>
    </row>
    <row r="604" s="14" customFormat="1">
      <c r="A604" s="14"/>
      <c r="B604" s="249"/>
      <c r="C604" s="250"/>
      <c r="D604" s="231" t="s">
        <v>167</v>
      </c>
      <c r="E604" s="251" t="s">
        <v>1</v>
      </c>
      <c r="F604" s="252" t="s">
        <v>827</v>
      </c>
      <c r="G604" s="250"/>
      <c r="H604" s="251" t="s">
        <v>1</v>
      </c>
      <c r="I604" s="253"/>
      <c r="J604" s="250"/>
      <c r="K604" s="250"/>
      <c r="L604" s="254"/>
      <c r="M604" s="255"/>
      <c r="N604" s="256"/>
      <c r="O604" s="256"/>
      <c r="P604" s="256"/>
      <c r="Q604" s="256"/>
      <c r="R604" s="256"/>
      <c r="S604" s="256"/>
      <c r="T604" s="257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8" t="s">
        <v>167</v>
      </c>
      <c r="AU604" s="258" t="s">
        <v>177</v>
      </c>
      <c r="AV604" s="14" t="s">
        <v>84</v>
      </c>
      <c r="AW604" s="14" t="s">
        <v>32</v>
      </c>
      <c r="AX604" s="14" t="s">
        <v>77</v>
      </c>
      <c r="AY604" s="258" t="s">
        <v>154</v>
      </c>
    </row>
    <row r="605" s="13" customFormat="1">
      <c r="A605" s="13"/>
      <c r="B605" s="238"/>
      <c r="C605" s="239"/>
      <c r="D605" s="231" t="s">
        <v>167</v>
      </c>
      <c r="E605" s="240" t="s">
        <v>1</v>
      </c>
      <c r="F605" s="241" t="s">
        <v>828</v>
      </c>
      <c r="G605" s="239"/>
      <c r="H605" s="242">
        <v>1156</v>
      </c>
      <c r="I605" s="243"/>
      <c r="J605" s="239"/>
      <c r="K605" s="239"/>
      <c r="L605" s="244"/>
      <c r="M605" s="245"/>
      <c r="N605" s="246"/>
      <c r="O605" s="246"/>
      <c r="P605" s="246"/>
      <c r="Q605" s="246"/>
      <c r="R605" s="246"/>
      <c r="S605" s="246"/>
      <c r="T605" s="247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8" t="s">
        <v>167</v>
      </c>
      <c r="AU605" s="248" t="s">
        <v>177</v>
      </c>
      <c r="AV605" s="13" t="s">
        <v>86</v>
      </c>
      <c r="AW605" s="13" t="s">
        <v>32</v>
      </c>
      <c r="AX605" s="13" t="s">
        <v>77</v>
      </c>
      <c r="AY605" s="248" t="s">
        <v>154</v>
      </c>
    </row>
    <row r="606" s="2" customFormat="1" ht="24.15" customHeight="1">
      <c r="A606" s="38"/>
      <c r="B606" s="39"/>
      <c r="C606" s="218" t="s">
        <v>829</v>
      </c>
      <c r="D606" s="218" t="s">
        <v>156</v>
      </c>
      <c r="E606" s="219" t="s">
        <v>830</v>
      </c>
      <c r="F606" s="220" t="s">
        <v>831</v>
      </c>
      <c r="G606" s="221" t="s">
        <v>159</v>
      </c>
      <c r="H606" s="222">
        <v>1873</v>
      </c>
      <c r="I606" s="223"/>
      <c r="J606" s="224">
        <f>ROUND(I606*H606,2)</f>
        <v>0</v>
      </c>
      <c r="K606" s="220" t="s">
        <v>160</v>
      </c>
      <c r="L606" s="44"/>
      <c r="M606" s="225" t="s">
        <v>1</v>
      </c>
      <c r="N606" s="226" t="s">
        <v>42</v>
      </c>
      <c r="O606" s="91"/>
      <c r="P606" s="227">
        <f>O606*H606</f>
        <v>0</v>
      </c>
      <c r="Q606" s="227">
        <v>0</v>
      </c>
      <c r="R606" s="227">
        <f>Q606*H606</f>
        <v>0</v>
      </c>
      <c r="S606" s="227">
        <v>0.070000000000000007</v>
      </c>
      <c r="T606" s="228">
        <f>S606*H606</f>
        <v>131.11000000000001</v>
      </c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R606" s="229" t="s">
        <v>161</v>
      </c>
      <c r="AT606" s="229" t="s">
        <v>156</v>
      </c>
      <c r="AU606" s="229" t="s">
        <v>177</v>
      </c>
      <c r="AY606" s="17" t="s">
        <v>154</v>
      </c>
      <c r="BE606" s="230">
        <f>IF(N606="základní",J606,0)</f>
        <v>0</v>
      </c>
      <c r="BF606" s="230">
        <f>IF(N606="snížená",J606,0)</f>
        <v>0</v>
      </c>
      <c r="BG606" s="230">
        <f>IF(N606="zákl. přenesená",J606,0)</f>
        <v>0</v>
      </c>
      <c r="BH606" s="230">
        <f>IF(N606="sníž. přenesená",J606,0)</f>
        <v>0</v>
      </c>
      <c r="BI606" s="230">
        <f>IF(N606="nulová",J606,0)</f>
        <v>0</v>
      </c>
      <c r="BJ606" s="17" t="s">
        <v>84</v>
      </c>
      <c r="BK606" s="230">
        <f>ROUND(I606*H606,2)</f>
        <v>0</v>
      </c>
      <c r="BL606" s="17" t="s">
        <v>161</v>
      </c>
      <c r="BM606" s="229" t="s">
        <v>832</v>
      </c>
    </row>
    <row r="607" s="2" customFormat="1">
      <c r="A607" s="38"/>
      <c r="B607" s="39"/>
      <c r="C607" s="40"/>
      <c r="D607" s="231" t="s">
        <v>163</v>
      </c>
      <c r="E607" s="40"/>
      <c r="F607" s="232" t="s">
        <v>833</v>
      </c>
      <c r="G607" s="40"/>
      <c r="H607" s="40"/>
      <c r="I607" s="233"/>
      <c r="J607" s="40"/>
      <c r="K607" s="40"/>
      <c r="L607" s="44"/>
      <c r="M607" s="234"/>
      <c r="N607" s="235"/>
      <c r="O607" s="91"/>
      <c r="P607" s="91"/>
      <c r="Q607" s="91"/>
      <c r="R607" s="91"/>
      <c r="S607" s="91"/>
      <c r="T607" s="92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T607" s="17" t="s">
        <v>163</v>
      </c>
      <c r="AU607" s="17" t="s">
        <v>177</v>
      </c>
    </row>
    <row r="608" s="2" customFormat="1">
      <c r="A608" s="38"/>
      <c r="B608" s="39"/>
      <c r="C608" s="40"/>
      <c r="D608" s="236" t="s">
        <v>165</v>
      </c>
      <c r="E608" s="40"/>
      <c r="F608" s="237" t="s">
        <v>834</v>
      </c>
      <c r="G608" s="40"/>
      <c r="H608" s="40"/>
      <c r="I608" s="233"/>
      <c r="J608" s="40"/>
      <c r="K608" s="40"/>
      <c r="L608" s="44"/>
      <c r="M608" s="234"/>
      <c r="N608" s="235"/>
      <c r="O608" s="91"/>
      <c r="P608" s="91"/>
      <c r="Q608" s="91"/>
      <c r="R608" s="91"/>
      <c r="S608" s="91"/>
      <c r="T608" s="92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T608" s="17" t="s">
        <v>165</v>
      </c>
      <c r="AU608" s="17" t="s">
        <v>177</v>
      </c>
    </row>
    <row r="609" s="14" customFormat="1">
      <c r="A609" s="14"/>
      <c r="B609" s="249"/>
      <c r="C609" s="250"/>
      <c r="D609" s="231" t="s">
        <v>167</v>
      </c>
      <c r="E609" s="251" t="s">
        <v>1</v>
      </c>
      <c r="F609" s="252" t="s">
        <v>827</v>
      </c>
      <c r="G609" s="250"/>
      <c r="H609" s="251" t="s">
        <v>1</v>
      </c>
      <c r="I609" s="253"/>
      <c r="J609" s="250"/>
      <c r="K609" s="250"/>
      <c r="L609" s="254"/>
      <c r="M609" s="255"/>
      <c r="N609" s="256"/>
      <c r="O609" s="256"/>
      <c r="P609" s="256"/>
      <c r="Q609" s="256"/>
      <c r="R609" s="256"/>
      <c r="S609" s="256"/>
      <c r="T609" s="257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8" t="s">
        <v>167</v>
      </c>
      <c r="AU609" s="258" t="s">
        <v>177</v>
      </c>
      <c r="AV609" s="14" t="s">
        <v>84</v>
      </c>
      <c r="AW609" s="14" t="s">
        <v>32</v>
      </c>
      <c r="AX609" s="14" t="s">
        <v>77</v>
      </c>
      <c r="AY609" s="258" t="s">
        <v>154</v>
      </c>
    </row>
    <row r="610" s="13" customFormat="1">
      <c r="A610" s="13"/>
      <c r="B610" s="238"/>
      <c r="C610" s="239"/>
      <c r="D610" s="231" t="s">
        <v>167</v>
      </c>
      <c r="E610" s="240" t="s">
        <v>1</v>
      </c>
      <c r="F610" s="241" t="s">
        <v>835</v>
      </c>
      <c r="G610" s="239"/>
      <c r="H610" s="242">
        <v>1873</v>
      </c>
      <c r="I610" s="243"/>
      <c r="J610" s="239"/>
      <c r="K610" s="239"/>
      <c r="L610" s="244"/>
      <c r="M610" s="245"/>
      <c r="N610" s="246"/>
      <c r="O610" s="246"/>
      <c r="P610" s="246"/>
      <c r="Q610" s="246"/>
      <c r="R610" s="246"/>
      <c r="S610" s="246"/>
      <c r="T610" s="247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8" t="s">
        <v>167</v>
      </c>
      <c r="AU610" s="248" t="s">
        <v>177</v>
      </c>
      <c r="AV610" s="13" t="s">
        <v>86</v>
      </c>
      <c r="AW610" s="13" t="s">
        <v>32</v>
      </c>
      <c r="AX610" s="13" t="s">
        <v>77</v>
      </c>
      <c r="AY610" s="248" t="s">
        <v>154</v>
      </c>
    </row>
    <row r="611" s="2" customFormat="1" ht="24.15" customHeight="1">
      <c r="A611" s="38"/>
      <c r="B611" s="39"/>
      <c r="C611" s="218" t="s">
        <v>659</v>
      </c>
      <c r="D611" s="218" t="s">
        <v>156</v>
      </c>
      <c r="E611" s="219" t="s">
        <v>836</v>
      </c>
      <c r="F611" s="220" t="s">
        <v>837</v>
      </c>
      <c r="G611" s="221" t="s">
        <v>159</v>
      </c>
      <c r="H611" s="222">
        <v>750</v>
      </c>
      <c r="I611" s="223"/>
      <c r="J611" s="224">
        <f>ROUND(I611*H611,2)</f>
        <v>0</v>
      </c>
      <c r="K611" s="220" t="s">
        <v>160</v>
      </c>
      <c r="L611" s="44"/>
      <c r="M611" s="225" t="s">
        <v>1</v>
      </c>
      <c r="N611" s="226" t="s">
        <v>42</v>
      </c>
      <c r="O611" s="91"/>
      <c r="P611" s="227">
        <f>O611*H611</f>
        <v>0</v>
      </c>
      <c r="Q611" s="227">
        <v>0.073300000000000004</v>
      </c>
      <c r="R611" s="227">
        <f>Q611*H611</f>
        <v>54.975000000000001</v>
      </c>
      <c r="S611" s="227">
        <v>0</v>
      </c>
      <c r="T611" s="228">
        <f>S611*H611</f>
        <v>0</v>
      </c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R611" s="229" t="s">
        <v>161</v>
      </c>
      <c r="AT611" s="229" t="s">
        <v>156</v>
      </c>
      <c r="AU611" s="229" t="s">
        <v>177</v>
      </c>
      <c r="AY611" s="17" t="s">
        <v>154</v>
      </c>
      <c r="BE611" s="230">
        <f>IF(N611="základní",J611,0)</f>
        <v>0</v>
      </c>
      <c r="BF611" s="230">
        <f>IF(N611="snížená",J611,0)</f>
        <v>0</v>
      </c>
      <c r="BG611" s="230">
        <f>IF(N611="zákl. přenesená",J611,0)</f>
        <v>0</v>
      </c>
      <c r="BH611" s="230">
        <f>IF(N611="sníž. přenesená",J611,0)</f>
        <v>0</v>
      </c>
      <c r="BI611" s="230">
        <f>IF(N611="nulová",J611,0)</f>
        <v>0</v>
      </c>
      <c r="BJ611" s="17" t="s">
        <v>84</v>
      </c>
      <c r="BK611" s="230">
        <f>ROUND(I611*H611,2)</f>
        <v>0</v>
      </c>
      <c r="BL611" s="17" t="s">
        <v>161</v>
      </c>
      <c r="BM611" s="229" t="s">
        <v>838</v>
      </c>
    </row>
    <row r="612" s="2" customFormat="1">
      <c r="A612" s="38"/>
      <c r="B612" s="39"/>
      <c r="C612" s="40"/>
      <c r="D612" s="231" t="s">
        <v>163</v>
      </c>
      <c r="E612" s="40"/>
      <c r="F612" s="232" t="s">
        <v>839</v>
      </c>
      <c r="G612" s="40"/>
      <c r="H612" s="40"/>
      <c r="I612" s="233"/>
      <c r="J612" s="40"/>
      <c r="K612" s="40"/>
      <c r="L612" s="44"/>
      <c r="M612" s="234"/>
      <c r="N612" s="235"/>
      <c r="O612" s="91"/>
      <c r="P612" s="91"/>
      <c r="Q612" s="91"/>
      <c r="R612" s="91"/>
      <c r="S612" s="91"/>
      <c r="T612" s="92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T612" s="17" t="s">
        <v>163</v>
      </c>
      <c r="AU612" s="17" t="s">
        <v>177</v>
      </c>
    </row>
    <row r="613" s="2" customFormat="1">
      <c r="A613" s="38"/>
      <c r="B613" s="39"/>
      <c r="C613" s="40"/>
      <c r="D613" s="236" t="s">
        <v>165</v>
      </c>
      <c r="E613" s="40"/>
      <c r="F613" s="237" t="s">
        <v>840</v>
      </c>
      <c r="G613" s="40"/>
      <c r="H613" s="40"/>
      <c r="I613" s="233"/>
      <c r="J613" s="40"/>
      <c r="K613" s="40"/>
      <c r="L613" s="44"/>
      <c r="M613" s="234"/>
      <c r="N613" s="235"/>
      <c r="O613" s="91"/>
      <c r="P613" s="91"/>
      <c r="Q613" s="91"/>
      <c r="R613" s="91"/>
      <c r="S613" s="91"/>
      <c r="T613" s="92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T613" s="17" t="s">
        <v>165</v>
      </c>
      <c r="AU613" s="17" t="s">
        <v>177</v>
      </c>
    </row>
    <row r="614" s="2" customFormat="1" ht="24.15" customHeight="1">
      <c r="A614" s="38"/>
      <c r="B614" s="39"/>
      <c r="C614" s="218" t="s">
        <v>841</v>
      </c>
      <c r="D614" s="218" t="s">
        <v>156</v>
      </c>
      <c r="E614" s="219" t="s">
        <v>842</v>
      </c>
      <c r="F614" s="220" t="s">
        <v>843</v>
      </c>
      <c r="G614" s="221" t="s">
        <v>159</v>
      </c>
      <c r="H614" s="222">
        <v>1156</v>
      </c>
      <c r="I614" s="223"/>
      <c r="J614" s="224">
        <f>ROUND(I614*H614,2)</f>
        <v>0</v>
      </c>
      <c r="K614" s="220" t="s">
        <v>160</v>
      </c>
      <c r="L614" s="44"/>
      <c r="M614" s="225" t="s">
        <v>1</v>
      </c>
      <c r="N614" s="226" t="s">
        <v>42</v>
      </c>
      <c r="O614" s="91"/>
      <c r="P614" s="227">
        <f>O614*H614</f>
        <v>0</v>
      </c>
      <c r="Q614" s="227">
        <v>0.040289999999999999</v>
      </c>
      <c r="R614" s="227">
        <f>Q614*H614</f>
        <v>46.575240000000001</v>
      </c>
      <c r="S614" s="227">
        <v>0</v>
      </c>
      <c r="T614" s="228">
        <f>S614*H614</f>
        <v>0</v>
      </c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R614" s="229" t="s">
        <v>161</v>
      </c>
      <c r="AT614" s="229" t="s">
        <v>156</v>
      </c>
      <c r="AU614" s="229" t="s">
        <v>177</v>
      </c>
      <c r="AY614" s="17" t="s">
        <v>154</v>
      </c>
      <c r="BE614" s="230">
        <f>IF(N614="základní",J614,0)</f>
        <v>0</v>
      </c>
      <c r="BF614" s="230">
        <f>IF(N614="snížená",J614,0)</f>
        <v>0</v>
      </c>
      <c r="BG614" s="230">
        <f>IF(N614="zákl. přenesená",J614,0)</f>
        <v>0</v>
      </c>
      <c r="BH614" s="230">
        <f>IF(N614="sníž. přenesená",J614,0)</f>
        <v>0</v>
      </c>
      <c r="BI614" s="230">
        <f>IF(N614="nulová",J614,0)</f>
        <v>0</v>
      </c>
      <c r="BJ614" s="17" t="s">
        <v>84</v>
      </c>
      <c r="BK614" s="230">
        <f>ROUND(I614*H614,2)</f>
        <v>0</v>
      </c>
      <c r="BL614" s="17" t="s">
        <v>161</v>
      </c>
      <c r="BM614" s="229" t="s">
        <v>844</v>
      </c>
    </row>
    <row r="615" s="2" customFormat="1">
      <c r="A615" s="38"/>
      <c r="B615" s="39"/>
      <c r="C615" s="40"/>
      <c r="D615" s="231" t="s">
        <v>163</v>
      </c>
      <c r="E615" s="40"/>
      <c r="F615" s="232" t="s">
        <v>845</v>
      </c>
      <c r="G615" s="40"/>
      <c r="H615" s="40"/>
      <c r="I615" s="233"/>
      <c r="J615" s="40"/>
      <c r="K615" s="40"/>
      <c r="L615" s="44"/>
      <c r="M615" s="234"/>
      <c r="N615" s="235"/>
      <c r="O615" s="91"/>
      <c r="P615" s="91"/>
      <c r="Q615" s="91"/>
      <c r="R615" s="91"/>
      <c r="S615" s="91"/>
      <c r="T615" s="92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T615" s="17" t="s">
        <v>163</v>
      </c>
      <c r="AU615" s="17" t="s">
        <v>177</v>
      </c>
    </row>
    <row r="616" s="2" customFormat="1">
      <c r="A616" s="38"/>
      <c r="B616" s="39"/>
      <c r="C616" s="40"/>
      <c r="D616" s="236" t="s">
        <v>165</v>
      </c>
      <c r="E616" s="40"/>
      <c r="F616" s="237" t="s">
        <v>846</v>
      </c>
      <c r="G616" s="40"/>
      <c r="H616" s="40"/>
      <c r="I616" s="233"/>
      <c r="J616" s="40"/>
      <c r="K616" s="40"/>
      <c r="L616" s="44"/>
      <c r="M616" s="234"/>
      <c r="N616" s="235"/>
      <c r="O616" s="91"/>
      <c r="P616" s="91"/>
      <c r="Q616" s="91"/>
      <c r="R616" s="91"/>
      <c r="S616" s="91"/>
      <c r="T616" s="92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T616" s="17" t="s">
        <v>165</v>
      </c>
      <c r="AU616" s="17" t="s">
        <v>177</v>
      </c>
    </row>
    <row r="617" s="2" customFormat="1" ht="24.15" customHeight="1">
      <c r="A617" s="38"/>
      <c r="B617" s="39"/>
      <c r="C617" s="218" t="s">
        <v>847</v>
      </c>
      <c r="D617" s="218" t="s">
        <v>156</v>
      </c>
      <c r="E617" s="219" t="s">
        <v>848</v>
      </c>
      <c r="F617" s="220" t="s">
        <v>849</v>
      </c>
      <c r="G617" s="221" t="s">
        <v>159</v>
      </c>
      <c r="H617" s="222">
        <v>1873</v>
      </c>
      <c r="I617" s="223"/>
      <c r="J617" s="224">
        <f>ROUND(I617*H617,2)</f>
        <v>0</v>
      </c>
      <c r="K617" s="220" t="s">
        <v>160</v>
      </c>
      <c r="L617" s="44"/>
      <c r="M617" s="225" t="s">
        <v>1</v>
      </c>
      <c r="N617" s="226" t="s">
        <v>42</v>
      </c>
      <c r="O617" s="91"/>
      <c r="P617" s="227">
        <f>O617*H617</f>
        <v>0</v>
      </c>
      <c r="Q617" s="227">
        <v>0.0042700000000000004</v>
      </c>
      <c r="R617" s="227">
        <f>Q617*H617</f>
        <v>7.9977100000000005</v>
      </c>
      <c r="S617" s="227">
        <v>0</v>
      </c>
      <c r="T617" s="228">
        <f>S617*H617</f>
        <v>0</v>
      </c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R617" s="229" t="s">
        <v>161</v>
      </c>
      <c r="AT617" s="229" t="s">
        <v>156</v>
      </c>
      <c r="AU617" s="229" t="s">
        <v>177</v>
      </c>
      <c r="AY617" s="17" t="s">
        <v>154</v>
      </c>
      <c r="BE617" s="230">
        <f>IF(N617="základní",J617,0)</f>
        <v>0</v>
      </c>
      <c r="BF617" s="230">
        <f>IF(N617="snížená",J617,0)</f>
        <v>0</v>
      </c>
      <c r="BG617" s="230">
        <f>IF(N617="zákl. přenesená",J617,0)</f>
        <v>0</v>
      </c>
      <c r="BH617" s="230">
        <f>IF(N617="sníž. přenesená",J617,0)</f>
        <v>0</v>
      </c>
      <c r="BI617" s="230">
        <f>IF(N617="nulová",J617,0)</f>
        <v>0</v>
      </c>
      <c r="BJ617" s="17" t="s">
        <v>84</v>
      </c>
      <c r="BK617" s="230">
        <f>ROUND(I617*H617,2)</f>
        <v>0</v>
      </c>
      <c r="BL617" s="17" t="s">
        <v>161</v>
      </c>
      <c r="BM617" s="229" t="s">
        <v>850</v>
      </c>
    </row>
    <row r="618" s="2" customFormat="1">
      <c r="A618" s="38"/>
      <c r="B618" s="39"/>
      <c r="C618" s="40"/>
      <c r="D618" s="231" t="s">
        <v>163</v>
      </c>
      <c r="E618" s="40"/>
      <c r="F618" s="232" t="s">
        <v>851</v>
      </c>
      <c r="G618" s="40"/>
      <c r="H618" s="40"/>
      <c r="I618" s="233"/>
      <c r="J618" s="40"/>
      <c r="K618" s="40"/>
      <c r="L618" s="44"/>
      <c r="M618" s="234"/>
      <c r="N618" s="235"/>
      <c r="O618" s="91"/>
      <c r="P618" s="91"/>
      <c r="Q618" s="91"/>
      <c r="R618" s="91"/>
      <c r="S618" s="91"/>
      <c r="T618" s="92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T618" s="17" t="s">
        <v>163</v>
      </c>
      <c r="AU618" s="17" t="s">
        <v>177</v>
      </c>
    </row>
    <row r="619" s="2" customFormat="1">
      <c r="A619" s="38"/>
      <c r="B619" s="39"/>
      <c r="C619" s="40"/>
      <c r="D619" s="236" t="s">
        <v>165</v>
      </c>
      <c r="E619" s="40"/>
      <c r="F619" s="237" t="s">
        <v>852</v>
      </c>
      <c r="G619" s="40"/>
      <c r="H619" s="40"/>
      <c r="I619" s="233"/>
      <c r="J619" s="40"/>
      <c r="K619" s="40"/>
      <c r="L619" s="44"/>
      <c r="M619" s="234"/>
      <c r="N619" s="235"/>
      <c r="O619" s="91"/>
      <c r="P619" s="91"/>
      <c r="Q619" s="91"/>
      <c r="R619" s="91"/>
      <c r="S619" s="91"/>
      <c r="T619" s="92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T619" s="17" t="s">
        <v>165</v>
      </c>
      <c r="AU619" s="17" t="s">
        <v>177</v>
      </c>
    </row>
    <row r="620" s="2" customFormat="1" ht="24.15" customHeight="1">
      <c r="A620" s="38"/>
      <c r="B620" s="39"/>
      <c r="C620" s="218" t="s">
        <v>673</v>
      </c>
      <c r="D620" s="218" t="s">
        <v>156</v>
      </c>
      <c r="E620" s="219" t="s">
        <v>853</v>
      </c>
      <c r="F620" s="220" t="s">
        <v>854</v>
      </c>
      <c r="G620" s="221" t="s">
        <v>159</v>
      </c>
      <c r="H620" s="222">
        <v>375</v>
      </c>
      <c r="I620" s="223"/>
      <c r="J620" s="224">
        <f>ROUND(I620*H620,2)</f>
        <v>0</v>
      </c>
      <c r="K620" s="220" t="s">
        <v>160</v>
      </c>
      <c r="L620" s="44"/>
      <c r="M620" s="225" t="s">
        <v>1</v>
      </c>
      <c r="N620" s="226" t="s">
        <v>42</v>
      </c>
      <c r="O620" s="91"/>
      <c r="P620" s="227">
        <f>O620*H620</f>
        <v>0</v>
      </c>
      <c r="Q620" s="227">
        <v>0.0015299999999999999</v>
      </c>
      <c r="R620" s="227">
        <f>Q620*H620</f>
        <v>0.57374999999999998</v>
      </c>
      <c r="S620" s="227">
        <v>0</v>
      </c>
      <c r="T620" s="228">
        <f>S620*H620</f>
        <v>0</v>
      </c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R620" s="229" t="s">
        <v>161</v>
      </c>
      <c r="AT620" s="229" t="s">
        <v>156</v>
      </c>
      <c r="AU620" s="229" t="s">
        <v>177</v>
      </c>
      <c r="AY620" s="17" t="s">
        <v>154</v>
      </c>
      <c r="BE620" s="230">
        <f>IF(N620="základní",J620,0)</f>
        <v>0</v>
      </c>
      <c r="BF620" s="230">
        <f>IF(N620="snížená",J620,0)</f>
        <v>0</v>
      </c>
      <c r="BG620" s="230">
        <f>IF(N620="zákl. přenesená",J620,0)</f>
        <v>0</v>
      </c>
      <c r="BH620" s="230">
        <f>IF(N620="sníž. přenesená",J620,0)</f>
        <v>0</v>
      </c>
      <c r="BI620" s="230">
        <f>IF(N620="nulová",J620,0)</f>
        <v>0</v>
      </c>
      <c r="BJ620" s="17" t="s">
        <v>84</v>
      </c>
      <c r="BK620" s="230">
        <f>ROUND(I620*H620,2)</f>
        <v>0</v>
      </c>
      <c r="BL620" s="17" t="s">
        <v>161</v>
      </c>
      <c r="BM620" s="229" t="s">
        <v>855</v>
      </c>
    </row>
    <row r="621" s="2" customFormat="1">
      <c r="A621" s="38"/>
      <c r="B621" s="39"/>
      <c r="C621" s="40"/>
      <c r="D621" s="231" t="s">
        <v>163</v>
      </c>
      <c r="E621" s="40"/>
      <c r="F621" s="232" t="s">
        <v>856</v>
      </c>
      <c r="G621" s="40"/>
      <c r="H621" s="40"/>
      <c r="I621" s="233"/>
      <c r="J621" s="40"/>
      <c r="K621" s="40"/>
      <c r="L621" s="44"/>
      <c r="M621" s="234"/>
      <c r="N621" s="235"/>
      <c r="O621" s="91"/>
      <c r="P621" s="91"/>
      <c r="Q621" s="91"/>
      <c r="R621" s="91"/>
      <c r="S621" s="91"/>
      <c r="T621" s="92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T621" s="17" t="s">
        <v>163</v>
      </c>
      <c r="AU621" s="17" t="s">
        <v>177</v>
      </c>
    </row>
    <row r="622" s="2" customFormat="1">
      <c r="A622" s="38"/>
      <c r="B622" s="39"/>
      <c r="C622" s="40"/>
      <c r="D622" s="236" t="s">
        <v>165</v>
      </c>
      <c r="E622" s="40"/>
      <c r="F622" s="237" t="s">
        <v>857</v>
      </c>
      <c r="G622" s="40"/>
      <c r="H622" s="40"/>
      <c r="I622" s="233"/>
      <c r="J622" s="40"/>
      <c r="K622" s="40"/>
      <c r="L622" s="44"/>
      <c r="M622" s="234"/>
      <c r="N622" s="235"/>
      <c r="O622" s="91"/>
      <c r="P622" s="91"/>
      <c r="Q622" s="91"/>
      <c r="R622" s="91"/>
      <c r="S622" s="91"/>
      <c r="T622" s="92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T622" s="17" t="s">
        <v>165</v>
      </c>
      <c r="AU622" s="17" t="s">
        <v>177</v>
      </c>
    </row>
    <row r="623" s="2" customFormat="1" ht="24.15" customHeight="1">
      <c r="A623" s="38"/>
      <c r="B623" s="39"/>
      <c r="C623" s="218" t="s">
        <v>858</v>
      </c>
      <c r="D623" s="218" t="s">
        <v>156</v>
      </c>
      <c r="E623" s="219" t="s">
        <v>859</v>
      </c>
      <c r="F623" s="220" t="s">
        <v>860</v>
      </c>
      <c r="G623" s="221" t="s">
        <v>159</v>
      </c>
      <c r="H623" s="222">
        <v>1873</v>
      </c>
      <c r="I623" s="223"/>
      <c r="J623" s="224">
        <f>ROUND(I623*H623,2)</f>
        <v>0</v>
      </c>
      <c r="K623" s="220" t="s">
        <v>160</v>
      </c>
      <c r="L623" s="44"/>
      <c r="M623" s="225" t="s">
        <v>1</v>
      </c>
      <c r="N623" s="226" t="s">
        <v>42</v>
      </c>
      <c r="O623" s="91"/>
      <c r="P623" s="227">
        <f>O623*H623</f>
        <v>0</v>
      </c>
      <c r="Q623" s="227">
        <v>0.00109</v>
      </c>
      <c r="R623" s="227">
        <f>Q623*H623</f>
        <v>2.0415700000000001</v>
      </c>
      <c r="S623" s="227">
        <v>0</v>
      </c>
      <c r="T623" s="228">
        <f>S623*H623</f>
        <v>0</v>
      </c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R623" s="229" t="s">
        <v>161</v>
      </c>
      <c r="AT623" s="229" t="s">
        <v>156</v>
      </c>
      <c r="AU623" s="229" t="s">
        <v>177</v>
      </c>
      <c r="AY623" s="17" t="s">
        <v>154</v>
      </c>
      <c r="BE623" s="230">
        <f>IF(N623="základní",J623,0)</f>
        <v>0</v>
      </c>
      <c r="BF623" s="230">
        <f>IF(N623="snížená",J623,0)</f>
        <v>0</v>
      </c>
      <c r="BG623" s="230">
        <f>IF(N623="zákl. přenesená",J623,0)</f>
        <v>0</v>
      </c>
      <c r="BH623" s="230">
        <f>IF(N623="sníž. přenesená",J623,0)</f>
        <v>0</v>
      </c>
      <c r="BI623" s="230">
        <f>IF(N623="nulová",J623,0)</f>
        <v>0</v>
      </c>
      <c r="BJ623" s="17" t="s">
        <v>84</v>
      </c>
      <c r="BK623" s="230">
        <f>ROUND(I623*H623,2)</f>
        <v>0</v>
      </c>
      <c r="BL623" s="17" t="s">
        <v>161</v>
      </c>
      <c r="BM623" s="229" t="s">
        <v>861</v>
      </c>
    </row>
    <row r="624" s="2" customFormat="1">
      <c r="A624" s="38"/>
      <c r="B624" s="39"/>
      <c r="C624" s="40"/>
      <c r="D624" s="231" t="s">
        <v>163</v>
      </c>
      <c r="E624" s="40"/>
      <c r="F624" s="232" t="s">
        <v>862</v>
      </c>
      <c r="G624" s="40"/>
      <c r="H624" s="40"/>
      <c r="I624" s="233"/>
      <c r="J624" s="40"/>
      <c r="K624" s="40"/>
      <c r="L624" s="44"/>
      <c r="M624" s="234"/>
      <c r="N624" s="235"/>
      <c r="O624" s="91"/>
      <c r="P624" s="91"/>
      <c r="Q624" s="91"/>
      <c r="R624" s="91"/>
      <c r="S624" s="91"/>
      <c r="T624" s="92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T624" s="17" t="s">
        <v>163</v>
      </c>
      <c r="AU624" s="17" t="s">
        <v>177</v>
      </c>
    </row>
    <row r="625" s="2" customFormat="1">
      <c r="A625" s="38"/>
      <c r="B625" s="39"/>
      <c r="C625" s="40"/>
      <c r="D625" s="236" t="s">
        <v>165</v>
      </c>
      <c r="E625" s="40"/>
      <c r="F625" s="237" t="s">
        <v>863</v>
      </c>
      <c r="G625" s="40"/>
      <c r="H625" s="40"/>
      <c r="I625" s="233"/>
      <c r="J625" s="40"/>
      <c r="K625" s="40"/>
      <c r="L625" s="44"/>
      <c r="M625" s="234"/>
      <c r="N625" s="235"/>
      <c r="O625" s="91"/>
      <c r="P625" s="91"/>
      <c r="Q625" s="91"/>
      <c r="R625" s="91"/>
      <c r="S625" s="91"/>
      <c r="T625" s="92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T625" s="17" t="s">
        <v>165</v>
      </c>
      <c r="AU625" s="17" t="s">
        <v>177</v>
      </c>
    </row>
    <row r="626" s="12" customFormat="1" ht="22.8" customHeight="1">
      <c r="A626" s="12"/>
      <c r="B626" s="202"/>
      <c r="C626" s="203"/>
      <c r="D626" s="204" t="s">
        <v>76</v>
      </c>
      <c r="E626" s="216" t="s">
        <v>864</v>
      </c>
      <c r="F626" s="216" t="s">
        <v>865</v>
      </c>
      <c r="G626" s="203"/>
      <c r="H626" s="203"/>
      <c r="I626" s="206"/>
      <c r="J626" s="217">
        <f>BK626</f>
        <v>0</v>
      </c>
      <c r="K626" s="203"/>
      <c r="L626" s="208"/>
      <c r="M626" s="209"/>
      <c r="N626" s="210"/>
      <c r="O626" s="210"/>
      <c r="P626" s="211">
        <f>SUM(P627:P645)</f>
        <v>0</v>
      </c>
      <c r="Q626" s="210"/>
      <c r="R626" s="211">
        <f>SUM(R627:R645)</f>
        <v>0</v>
      </c>
      <c r="S626" s="210"/>
      <c r="T626" s="212">
        <f>SUM(T627:T645)</f>
        <v>0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R626" s="213" t="s">
        <v>84</v>
      </c>
      <c r="AT626" s="214" t="s">
        <v>76</v>
      </c>
      <c r="AU626" s="214" t="s">
        <v>84</v>
      </c>
      <c r="AY626" s="213" t="s">
        <v>154</v>
      </c>
      <c r="BK626" s="215">
        <f>SUM(BK627:BK645)</f>
        <v>0</v>
      </c>
    </row>
    <row r="627" s="2" customFormat="1" ht="16.5" customHeight="1">
      <c r="A627" s="38"/>
      <c r="B627" s="39"/>
      <c r="C627" s="218" t="s">
        <v>727</v>
      </c>
      <c r="D627" s="218" t="s">
        <v>156</v>
      </c>
      <c r="E627" s="219" t="s">
        <v>866</v>
      </c>
      <c r="F627" s="220" t="s">
        <v>867</v>
      </c>
      <c r="G627" s="221" t="s">
        <v>287</v>
      </c>
      <c r="H627" s="222">
        <v>1717.79</v>
      </c>
      <c r="I627" s="223"/>
      <c r="J627" s="224">
        <f>ROUND(I627*H627,2)</f>
        <v>0</v>
      </c>
      <c r="K627" s="220" t="s">
        <v>160</v>
      </c>
      <c r="L627" s="44"/>
      <c r="M627" s="225" t="s">
        <v>1</v>
      </c>
      <c r="N627" s="226" t="s">
        <v>42</v>
      </c>
      <c r="O627" s="91"/>
      <c r="P627" s="227">
        <f>O627*H627</f>
        <v>0</v>
      </c>
      <c r="Q627" s="227">
        <v>0</v>
      </c>
      <c r="R627" s="227">
        <f>Q627*H627</f>
        <v>0</v>
      </c>
      <c r="S627" s="227">
        <v>0</v>
      </c>
      <c r="T627" s="228">
        <f>S627*H627</f>
        <v>0</v>
      </c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R627" s="229" t="s">
        <v>161</v>
      </c>
      <c r="AT627" s="229" t="s">
        <v>156</v>
      </c>
      <c r="AU627" s="229" t="s">
        <v>86</v>
      </c>
      <c r="AY627" s="17" t="s">
        <v>154</v>
      </c>
      <c r="BE627" s="230">
        <f>IF(N627="základní",J627,0)</f>
        <v>0</v>
      </c>
      <c r="BF627" s="230">
        <f>IF(N627="snížená",J627,0)</f>
        <v>0</v>
      </c>
      <c r="BG627" s="230">
        <f>IF(N627="zákl. přenesená",J627,0)</f>
        <v>0</v>
      </c>
      <c r="BH627" s="230">
        <f>IF(N627="sníž. přenesená",J627,0)</f>
        <v>0</v>
      </c>
      <c r="BI627" s="230">
        <f>IF(N627="nulová",J627,0)</f>
        <v>0</v>
      </c>
      <c r="BJ627" s="17" t="s">
        <v>84</v>
      </c>
      <c r="BK627" s="230">
        <f>ROUND(I627*H627,2)</f>
        <v>0</v>
      </c>
      <c r="BL627" s="17" t="s">
        <v>161</v>
      </c>
      <c r="BM627" s="229" t="s">
        <v>868</v>
      </c>
    </row>
    <row r="628" s="2" customFormat="1">
      <c r="A628" s="38"/>
      <c r="B628" s="39"/>
      <c r="C628" s="40"/>
      <c r="D628" s="231" t="s">
        <v>163</v>
      </c>
      <c r="E628" s="40"/>
      <c r="F628" s="232" t="s">
        <v>869</v>
      </c>
      <c r="G628" s="40"/>
      <c r="H628" s="40"/>
      <c r="I628" s="233"/>
      <c r="J628" s="40"/>
      <c r="K628" s="40"/>
      <c r="L628" s="44"/>
      <c r="M628" s="234"/>
      <c r="N628" s="235"/>
      <c r="O628" s="91"/>
      <c r="P628" s="91"/>
      <c r="Q628" s="91"/>
      <c r="R628" s="91"/>
      <c r="S628" s="91"/>
      <c r="T628" s="92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T628" s="17" t="s">
        <v>163</v>
      </c>
      <c r="AU628" s="17" t="s">
        <v>86</v>
      </c>
    </row>
    <row r="629" s="2" customFormat="1">
      <c r="A629" s="38"/>
      <c r="B629" s="39"/>
      <c r="C629" s="40"/>
      <c r="D629" s="236" t="s">
        <v>165</v>
      </c>
      <c r="E629" s="40"/>
      <c r="F629" s="237" t="s">
        <v>870</v>
      </c>
      <c r="G629" s="40"/>
      <c r="H629" s="40"/>
      <c r="I629" s="233"/>
      <c r="J629" s="40"/>
      <c r="K629" s="40"/>
      <c r="L629" s="44"/>
      <c r="M629" s="234"/>
      <c r="N629" s="235"/>
      <c r="O629" s="91"/>
      <c r="P629" s="91"/>
      <c r="Q629" s="91"/>
      <c r="R629" s="91"/>
      <c r="S629" s="91"/>
      <c r="T629" s="92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T629" s="17" t="s">
        <v>165</v>
      </c>
      <c r="AU629" s="17" t="s">
        <v>86</v>
      </c>
    </row>
    <row r="630" s="2" customFormat="1" ht="24.15" customHeight="1">
      <c r="A630" s="38"/>
      <c r="B630" s="39"/>
      <c r="C630" s="218" t="s">
        <v>871</v>
      </c>
      <c r="D630" s="218" t="s">
        <v>156</v>
      </c>
      <c r="E630" s="219" t="s">
        <v>872</v>
      </c>
      <c r="F630" s="220" t="s">
        <v>873</v>
      </c>
      <c r="G630" s="221" t="s">
        <v>287</v>
      </c>
      <c r="H630" s="222">
        <v>24049.060000000001</v>
      </c>
      <c r="I630" s="223"/>
      <c r="J630" s="224">
        <f>ROUND(I630*H630,2)</f>
        <v>0</v>
      </c>
      <c r="K630" s="220" t="s">
        <v>160</v>
      </c>
      <c r="L630" s="44"/>
      <c r="M630" s="225" t="s">
        <v>1</v>
      </c>
      <c r="N630" s="226" t="s">
        <v>42</v>
      </c>
      <c r="O630" s="91"/>
      <c r="P630" s="227">
        <f>O630*H630</f>
        <v>0</v>
      </c>
      <c r="Q630" s="227">
        <v>0</v>
      </c>
      <c r="R630" s="227">
        <f>Q630*H630</f>
        <v>0</v>
      </c>
      <c r="S630" s="227">
        <v>0</v>
      </c>
      <c r="T630" s="228">
        <f>S630*H630</f>
        <v>0</v>
      </c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R630" s="229" t="s">
        <v>161</v>
      </c>
      <c r="AT630" s="229" t="s">
        <v>156</v>
      </c>
      <c r="AU630" s="229" t="s">
        <v>86</v>
      </c>
      <c r="AY630" s="17" t="s">
        <v>154</v>
      </c>
      <c r="BE630" s="230">
        <f>IF(N630="základní",J630,0)</f>
        <v>0</v>
      </c>
      <c r="BF630" s="230">
        <f>IF(N630="snížená",J630,0)</f>
        <v>0</v>
      </c>
      <c r="BG630" s="230">
        <f>IF(N630="zákl. přenesená",J630,0)</f>
        <v>0</v>
      </c>
      <c r="BH630" s="230">
        <f>IF(N630="sníž. přenesená",J630,0)</f>
        <v>0</v>
      </c>
      <c r="BI630" s="230">
        <f>IF(N630="nulová",J630,0)</f>
        <v>0</v>
      </c>
      <c r="BJ630" s="17" t="s">
        <v>84</v>
      </c>
      <c r="BK630" s="230">
        <f>ROUND(I630*H630,2)</f>
        <v>0</v>
      </c>
      <c r="BL630" s="17" t="s">
        <v>161</v>
      </c>
      <c r="BM630" s="229" t="s">
        <v>874</v>
      </c>
    </row>
    <row r="631" s="2" customFormat="1">
      <c r="A631" s="38"/>
      <c r="B631" s="39"/>
      <c r="C631" s="40"/>
      <c r="D631" s="231" t="s">
        <v>163</v>
      </c>
      <c r="E631" s="40"/>
      <c r="F631" s="232" t="s">
        <v>875</v>
      </c>
      <c r="G631" s="40"/>
      <c r="H631" s="40"/>
      <c r="I631" s="233"/>
      <c r="J631" s="40"/>
      <c r="K631" s="40"/>
      <c r="L631" s="44"/>
      <c r="M631" s="234"/>
      <c r="N631" s="235"/>
      <c r="O631" s="91"/>
      <c r="P631" s="91"/>
      <c r="Q631" s="91"/>
      <c r="R631" s="91"/>
      <c r="S631" s="91"/>
      <c r="T631" s="92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T631" s="17" t="s">
        <v>163</v>
      </c>
      <c r="AU631" s="17" t="s">
        <v>86</v>
      </c>
    </row>
    <row r="632" s="2" customFormat="1">
      <c r="A632" s="38"/>
      <c r="B632" s="39"/>
      <c r="C632" s="40"/>
      <c r="D632" s="236" t="s">
        <v>165</v>
      </c>
      <c r="E632" s="40"/>
      <c r="F632" s="237" t="s">
        <v>876</v>
      </c>
      <c r="G632" s="40"/>
      <c r="H632" s="40"/>
      <c r="I632" s="233"/>
      <c r="J632" s="40"/>
      <c r="K632" s="40"/>
      <c r="L632" s="44"/>
      <c r="M632" s="234"/>
      <c r="N632" s="235"/>
      <c r="O632" s="91"/>
      <c r="P632" s="91"/>
      <c r="Q632" s="91"/>
      <c r="R632" s="91"/>
      <c r="S632" s="91"/>
      <c r="T632" s="92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T632" s="17" t="s">
        <v>165</v>
      </c>
      <c r="AU632" s="17" t="s">
        <v>86</v>
      </c>
    </row>
    <row r="633" s="13" customFormat="1">
      <c r="A633" s="13"/>
      <c r="B633" s="238"/>
      <c r="C633" s="239"/>
      <c r="D633" s="231" t="s">
        <v>167</v>
      </c>
      <c r="E633" s="239"/>
      <c r="F633" s="241" t="s">
        <v>877</v>
      </c>
      <c r="G633" s="239"/>
      <c r="H633" s="242">
        <v>24049.060000000001</v>
      </c>
      <c r="I633" s="243"/>
      <c r="J633" s="239"/>
      <c r="K633" s="239"/>
      <c r="L633" s="244"/>
      <c r="M633" s="245"/>
      <c r="N633" s="246"/>
      <c r="O633" s="246"/>
      <c r="P633" s="246"/>
      <c r="Q633" s="246"/>
      <c r="R633" s="246"/>
      <c r="S633" s="246"/>
      <c r="T633" s="247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8" t="s">
        <v>167</v>
      </c>
      <c r="AU633" s="248" t="s">
        <v>86</v>
      </c>
      <c r="AV633" s="13" t="s">
        <v>86</v>
      </c>
      <c r="AW633" s="13" t="s">
        <v>4</v>
      </c>
      <c r="AX633" s="13" t="s">
        <v>84</v>
      </c>
      <c r="AY633" s="248" t="s">
        <v>154</v>
      </c>
    </row>
    <row r="634" s="2" customFormat="1" ht="24.15" customHeight="1">
      <c r="A634" s="38"/>
      <c r="B634" s="39"/>
      <c r="C634" s="218" t="s">
        <v>820</v>
      </c>
      <c r="D634" s="218" t="s">
        <v>156</v>
      </c>
      <c r="E634" s="219" t="s">
        <v>878</v>
      </c>
      <c r="F634" s="220" t="s">
        <v>879</v>
      </c>
      <c r="G634" s="221" t="s">
        <v>287</v>
      </c>
      <c r="H634" s="222">
        <v>1717.79</v>
      </c>
      <c r="I634" s="223"/>
      <c r="J634" s="224">
        <f>ROUND(I634*H634,2)</f>
        <v>0</v>
      </c>
      <c r="K634" s="220" t="s">
        <v>160</v>
      </c>
      <c r="L634" s="44"/>
      <c r="M634" s="225" t="s">
        <v>1</v>
      </c>
      <c r="N634" s="226" t="s">
        <v>42</v>
      </c>
      <c r="O634" s="91"/>
      <c r="P634" s="227">
        <f>O634*H634</f>
        <v>0</v>
      </c>
      <c r="Q634" s="227">
        <v>0</v>
      </c>
      <c r="R634" s="227">
        <f>Q634*H634</f>
        <v>0</v>
      </c>
      <c r="S634" s="227">
        <v>0</v>
      </c>
      <c r="T634" s="228">
        <f>S634*H634</f>
        <v>0</v>
      </c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R634" s="229" t="s">
        <v>161</v>
      </c>
      <c r="AT634" s="229" t="s">
        <v>156</v>
      </c>
      <c r="AU634" s="229" t="s">
        <v>86</v>
      </c>
      <c r="AY634" s="17" t="s">
        <v>154</v>
      </c>
      <c r="BE634" s="230">
        <f>IF(N634="základní",J634,0)</f>
        <v>0</v>
      </c>
      <c r="BF634" s="230">
        <f>IF(N634="snížená",J634,0)</f>
        <v>0</v>
      </c>
      <c r="BG634" s="230">
        <f>IF(N634="zákl. přenesená",J634,0)</f>
        <v>0</v>
      </c>
      <c r="BH634" s="230">
        <f>IF(N634="sníž. přenesená",J634,0)</f>
        <v>0</v>
      </c>
      <c r="BI634" s="230">
        <f>IF(N634="nulová",J634,0)</f>
        <v>0</v>
      </c>
      <c r="BJ634" s="17" t="s">
        <v>84</v>
      </c>
      <c r="BK634" s="230">
        <f>ROUND(I634*H634,2)</f>
        <v>0</v>
      </c>
      <c r="BL634" s="17" t="s">
        <v>161</v>
      </c>
      <c r="BM634" s="229" t="s">
        <v>880</v>
      </c>
    </row>
    <row r="635" s="2" customFormat="1">
      <c r="A635" s="38"/>
      <c r="B635" s="39"/>
      <c r="C635" s="40"/>
      <c r="D635" s="231" t="s">
        <v>163</v>
      </c>
      <c r="E635" s="40"/>
      <c r="F635" s="232" t="s">
        <v>881</v>
      </c>
      <c r="G635" s="40"/>
      <c r="H635" s="40"/>
      <c r="I635" s="233"/>
      <c r="J635" s="40"/>
      <c r="K635" s="40"/>
      <c r="L635" s="44"/>
      <c r="M635" s="234"/>
      <c r="N635" s="235"/>
      <c r="O635" s="91"/>
      <c r="P635" s="91"/>
      <c r="Q635" s="91"/>
      <c r="R635" s="91"/>
      <c r="S635" s="91"/>
      <c r="T635" s="92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T635" s="17" t="s">
        <v>163</v>
      </c>
      <c r="AU635" s="17" t="s">
        <v>86</v>
      </c>
    </row>
    <row r="636" s="2" customFormat="1">
      <c r="A636" s="38"/>
      <c r="B636" s="39"/>
      <c r="C636" s="40"/>
      <c r="D636" s="236" t="s">
        <v>165</v>
      </c>
      <c r="E636" s="40"/>
      <c r="F636" s="237" t="s">
        <v>882</v>
      </c>
      <c r="G636" s="40"/>
      <c r="H636" s="40"/>
      <c r="I636" s="233"/>
      <c r="J636" s="40"/>
      <c r="K636" s="40"/>
      <c r="L636" s="44"/>
      <c r="M636" s="234"/>
      <c r="N636" s="235"/>
      <c r="O636" s="91"/>
      <c r="P636" s="91"/>
      <c r="Q636" s="91"/>
      <c r="R636" s="91"/>
      <c r="S636" s="91"/>
      <c r="T636" s="92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T636" s="17" t="s">
        <v>165</v>
      </c>
      <c r="AU636" s="17" t="s">
        <v>86</v>
      </c>
    </row>
    <row r="637" s="2" customFormat="1" ht="44.25" customHeight="1">
      <c r="A637" s="38"/>
      <c r="B637" s="39"/>
      <c r="C637" s="218" t="s">
        <v>883</v>
      </c>
      <c r="D637" s="218" t="s">
        <v>156</v>
      </c>
      <c r="E637" s="219" t="s">
        <v>884</v>
      </c>
      <c r="F637" s="220" t="s">
        <v>885</v>
      </c>
      <c r="G637" s="221" t="s">
        <v>287</v>
      </c>
      <c r="H637" s="222">
        <v>608.03899999999999</v>
      </c>
      <c r="I637" s="223"/>
      <c r="J637" s="224">
        <f>ROUND(I637*H637,2)</f>
        <v>0</v>
      </c>
      <c r="K637" s="220" t="s">
        <v>160</v>
      </c>
      <c r="L637" s="44"/>
      <c r="M637" s="225" t="s">
        <v>1</v>
      </c>
      <c r="N637" s="226" t="s">
        <v>42</v>
      </c>
      <c r="O637" s="91"/>
      <c r="P637" s="227">
        <f>O637*H637</f>
        <v>0</v>
      </c>
      <c r="Q637" s="227">
        <v>0</v>
      </c>
      <c r="R637" s="227">
        <f>Q637*H637</f>
        <v>0</v>
      </c>
      <c r="S637" s="227">
        <v>0</v>
      </c>
      <c r="T637" s="228">
        <f>S637*H637</f>
        <v>0</v>
      </c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R637" s="229" t="s">
        <v>161</v>
      </c>
      <c r="AT637" s="229" t="s">
        <v>156</v>
      </c>
      <c r="AU637" s="229" t="s">
        <v>86</v>
      </c>
      <c r="AY637" s="17" t="s">
        <v>154</v>
      </c>
      <c r="BE637" s="230">
        <f>IF(N637="základní",J637,0)</f>
        <v>0</v>
      </c>
      <c r="BF637" s="230">
        <f>IF(N637="snížená",J637,0)</f>
        <v>0</v>
      </c>
      <c r="BG637" s="230">
        <f>IF(N637="zákl. přenesená",J637,0)</f>
        <v>0</v>
      </c>
      <c r="BH637" s="230">
        <f>IF(N637="sníž. přenesená",J637,0)</f>
        <v>0</v>
      </c>
      <c r="BI637" s="230">
        <f>IF(N637="nulová",J637,0)</f>
        <v>0</v>
      </c>
      <c r="BJ637" s="17" t="s">
        <v>84</v>
      </c>
      <c r="BK637" s="230">
        <f>ROUND(I637*H637,2)</f>
        <v>0</v>
      </c>
      <c r="BL637" s="17" t="s">
        <v>161</v>
      </c>
      <c r="BM637" s="229" t="s">
        <v>886</v>
      </c>
    </row>
    <row r="638" s="2" customFormat="1">
      <c r="A638" s="38"/>
      <c r="B638" s="39"/>
      <c r="C638" s="40"/>
      <c r="D638" s="231" t="s">
        <v>163</v>
      </c>
      <c r="E638" s="40"/>
      <c r="F638" s="232" t="s">
        <v>289</v>
      </c>
      <c r="G638" s="40"/>
      <c r="H638" s="40"/>
      <c r="I638" s="233"/>
      <c r="J638" s="40"/>
      <c r="K638" s="40"/>
      <c r="L638" s="44"/>
      <c r="M638" s="234"/>
      <c r="N638" s="235"/>
      <c r="O638" s="91"/>
      <c r="P638" s="91"/>
      <c r="Q638" s="91"/>
      <c r="R638" s="91"/>
      <c r="S638" s="91"/>
      <c r="T638" s="92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T638" s="17" t="s">
        <v>163</v>
      </c>
      <c r="AU638" s="17" t="s">
        <v>86</v>
      </c>
    </row>
    <row r="639" s="2" customFormat="1">
      <c r="A639" s="38"/>
      <c r="B639" s="39"/>
      <c r="C639" s="40"/>
      <c r="D639" s="236" t="s">
        <v>165</v>
      </c>
      <c r="E639" s="40"/>
      <c r="F639" s="237" t="s">
        <v>887</v>
      </c>
      <c r="G639" s="40"/>
      <c r="H639" s="40"/>
      <c r="I639" s="233"/>
      <c r="J639" s="40"/>
      <c r="K639" s="40"/>
      <c r="L639" s="44"/>
      <c r="M639" s="234"/>
      <c r="N639" s="235"/>
      <c r="O639" s="91"/>
      <c r="P639" s="91"/>
      <c r="Q639" s="91"/>
      <c r="R639" s="91"/>
      <c r="S639" s="91"/>
      <c r="T639" s="92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T639" s="17" t="s">
        <v>165</v>
      </c>
      <c r="AU639" s="17" t="s">
        <v>86</v>
      </c>
    </row>
    <row r="640" s="13" customFormat="1">
      <c r="A640" s="13"/>
      <c r="B640" s="238"/>
      <c r="C640" s="239"/>
      <c r="D640" s="231" t="s">
        <v>167</v>
      </c>
      <c r="E640" s="240" t="s">
        <v>1</v>
      </c>
      <c r="F640" s="241" t="s">
        <v>888</v>
      </c>
      <c r="G640" s="239"/>
      <c r="H640" s="242">
        <v>608.03899999999999</v>
      </c>
      <c r="I640" s="243"/>
      <c r="J640" s="239"/>
      <c r="K640" s="239"/>
      <c r="L640" s="244"/>
      <c r="M640" s="245"/>
      <c r="N640" s="246"/>
      <c r="O640" s="246"/>
      <c r="P640" s="246"/>
      <c r="Q640" s="246"/>
      <c r="R640" s="246"/>
      <c r="S640" s="246"/>
      <c r="T640" s="247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8" t="s">
        <v>167</v>
      </c>
      <c r="AU640" s="248" t="s">
        <v>86</v>
      </c>
      <c r="AV640" s="13" t="s">
        <v>86</v>
      </c>
      <c r="AW640" s="13" t="s">
        <v>32</v>
      </c>
      <c r="AX640" s="13" t="s">
        <v>77</v>
      </c>
      <c r="AY640" s="248" t="s">
        <v>154</v>
      </c>
    </row>
    <row r="641" s="2" customFormat="1" ht="33" customHeight="1">
      <c r="A641" s="38"/>
      <c r="B641" s="39"/>
      <c r="C641" s="218" t="s">
        <v>889</v>
      </c>
      <c r="D641" s="218" t="s">
        <v>156</v>
      </c>
      <c r="E641" s="219" t="s">
        <v>890</v>
      </c>
      <c r="F641" s="220" t="s">
        <v>891</v>
      </c>
      <c r="G641" s="221" t="s">
        <v>287</v>
      </c>
      <c r="H641" s="222">
        <v>1109.751</v>
      </c>
      <c r="I641" s="223"/>
      <c r="J641" s="224">
        <f>ROUND(I641*H641,2)</f>
        <v>0</v>
      </c>
      <c r="K641" s="220" t="s">
        <v>160</v>
      </c>
      <c r="L641" s="44"/>
      <c r="M641" s="225" t="s">
        <v>1</v>
      </c>
      <c r="N641" s="226" t="s">
        <v>42</v>
      </c>
      <c r="O641" s="91"/>
      <c r="P641" s="227">
        <f>O641*H641</f>
        <v>0</v>
      </c>
      <c r="Q641" s="227">
        <v>0</v>
      </c>
      <c r="R641" s="227">
        <f>Q641*H641</f>
        <v>0</v>
      </c>
      <c r="S641" s="227">
        <v>0</v>
      </c>
      <c r="T641" s="228">
        <f>S641*H641</f>
        <v>0</v>
      </c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R641" s="229" t="s">
        <v>161</v>
      </c>
      <c r="AT641" s="229" t="s">
        <v>156</v>
      </c>
      <c r="AU641" s="229" t="s">
        <v>86</v>
      </c>
      <c r="AY641" s="17" t="s">
        <v>154</v>
      </c>
      <c r="BE641" s="230">
        <f>IF(N641="základní",J641,0)</f>
        <v>0</v>
      </c>
      <c r="BF641" s="230">
        <f>IF(N641="snížená",J641,0)</f>
        <v>0</v>
      </c>
      <c r="BG641" s="230">
        <f>IF(N641="zákl. přenesená",J641,0)</f>
        <v>0</v>
      </c>
      <c r="BH641" s="230">
        <f>IF(N641="sníž. přenesená",J641,0)</f>
        <v>0</v>
      </c>
      <c r="BI641" s="230">
        <f>IF(N641="nulová",J641,0)</f>
        <v>0</v>
      </c>
      <c r="BJ641" s="17" t="s">
        <v>84</v>
      </c>
      <c r="BK641" s="230">
        <f>ROUND(I641*H641,2)</f>
        <v>0</v>
      </c>
      <c r="BL641" s="17" t="s">
        <v>161</v>
      </c>
      <c r="BM641" s="229" t="s">
        <v>892</v>
      </c>
    </row>
    <row r="642" s="2" customFormat="1">
      <c r="A642" s="38"/>
      <c r="B642" s="39"/>
      <c r="C642" s="40"/>
      <c r="D642" s="231" t="s">
        <v>163</v>
      </c>
      <c r="E642" s="40"/>
      <c r="F642" s="232" t="s">
        <v>893</v>
      </c>
      <c r="G642" s="40"/>
      <c r="H642" s="40"/>
      <c r="I642" s="233"/>
      <c r="J642" s="40"/>
      <c r="K642" s="40"/>
      <c r="L642" s="44"/>
      <c r="M642" s="234"/>
      <c r="N642" s="235"/>
      <c r="O642" s="91"/>
      <c r="P642" s="91"/>
      <c r="Q642" s="91"/>
      <c r="R642" s="91"/>
      <c r="S642" s="91"/>
      <c r="T642" s="92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T642" s="17" t="s">
        <v>163</v>
      </c>
      <c r="AU642" s="17" t="s">
        <v>86</v>
      </c>
    </row>
    <row r="643" s="2" customFormat="1">
      <c r="A643" s="38"/>
      <c r="B643" s="39"/>
      <c r="C643" s="40"/>
      <c r="D643" s="236" t="s">
        <v>165</v>
      </c>
      <c r="E643" s="40"/>
      <c r="F643" s="237" t="s">
        <v>894</v>
      </c>
      <c r="G643" s="40"/>
      <c r="H643" s="40"/>
      <c r="I643" s="233"/>
      <c r="J643" s="40"/>
      <c r="K643" s="40"/>
      <c r="L643" s="44"/>
      <c r="M643" s="234"/>
      <c r="N643" s="235"/>
      <c r="O643" s="91"/>
      <c r="P643" s="91"/>
      <c r="Q643" s="91"/>
      <c r="R643" s="91"/>
      <c r="S643" s="91"/>
      <c r="T643" s="92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T643" s="17" t="s">
        <v>165</v>
      </c>
      <c r="AU643" s="17" t="s">
        <v>86</v>
      </c>
    </row>
    <row r="644" s="13" customFormat="1">
      <c r="A644" s="13"/>
      <c r="B644" s="238"/>
      <c r="C644" s="239"/>
      <c r="D644" s="231" t="s">
        <v>167</v>
      </c>
      <c r="E644" s="240" t="s">
        <v>1</v>
      </c>
      <c r="F644" s="241" t="s">
        <v>895</v>
      </c>
      <c r="G644" s="239"/>
      <c r="H644" s="242">
        <v>1717.79</v>
      </c>
      <c r="I644" s="243"/>
      <c r="J644" s="239"/>
      <c r="K644" s="239"/>
      <c r="L644" s="244"/>
      <c r="M644" s="245"/>
      <c r="N644" s="246"/>
      <c r="O644" s="246"/>
      <c r="P644" s="246"/>
      <c r="Q644" s="246"/>
      <c r="R644" s="246"/>
      <c r="S644" s="246"/>
      <c r="T644" s="247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8" t="s">
        <v>167</v>
      </c>
      <c r="AU644" s="248" t="s">
        <v>86</v>
      </c>
      <c r="AV644" s="13" t="s">
        <v>86</v>
      </c>
      <c r="AW644" s="13" t="s">
        <v>32</v>
      </c>
      <c r="AX644" s="13" t="s">
        <v>77</v>
      </c>
      <c r="AY644" s="248" t="s">
        <v>154</v>
      </c>
    </row>
    <row r="645" s="13" customFormat="1">
      <c r="A645" s="13"/>
      <c r="B645" s="238"/>
      <c r="C645" s="239"/>
      <c r="D645" s="231" t="s">
        <v>167</v>
      </c>
      <c r="E645" s="240" t="s">
        <v>1</v>
      </c>
      <c r="F645" s="241" t="s">
        <v>896</v>
      </c>
      <c r="G645" s="239"/>
      <c r="H645" s="242">
        <v>-608.03899999999999</v>
      </c>
      <c r="I645" s="243"/>
      <c r="J645" s="239"/>
      <c r="K645" s="239"/>
      <c r="L645" s="244"/>
      <c r="M645" s="245"/>
      <c r="N645" s="246"/>
      <c r="O645" s="246"/>
      <c r="P645" s="246"/>
      <c r="Q645" s="246"/>
      <c r="R645" s="246"/>
      <c r="S645" s="246"/>
      <c r="T645" s="247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8" t="s">
        <v>167</v>
      </c>
      <c r="AU645" s="248" t="s">
        <v>86</v>
      </c>
      <c r="AV645" s="13" t="s">
        <v>86</v>
      </c>
      <c r="AW645" s="13" t="s">
        <v>32</v>
      </c>
      <c r="AX645" s="13" t="s">
        <v>77</v>
      </c>
      <c r="AY645" s="248" t="s">
        <v>154</v>
      </c>
    </row>
    <row r="646" s="12" customFormat="1" ht="22.8" customHeight="1">
      <c r="A646" s="12"/>
      <c r="B646" s="202"/>
      <c r="C646" s="203"/>
      <c r="D646" s="204" t="s">
        <v>76</v>
      </c>
      <c r="E646" s="216" t="s">
        <v>897</v>
      </c>
      <c r="F646" s="216" t="s">
        <v>898</v>
      </c>
      <c r="G646" s="203"/>
      <c r="H646" s="203"/>
      <c r="I646" s="206"/>
      <c r="J646" s="217">
        <f>BK646</f>
        <v>0</v>
      </c>
      <c r="K646" s="203"/>
      <c r="L646" s="208"/>
      <c r="M646" s="209"/>
      <c r="N646" s="210"/>
      <c r="O646" s="210"/>
      <c r="P646" s="211">
        <f>SUM(P647:P649)</f>
        <v>0</v>
      </c>
      <c r="Q646" s="210"/>
      <c r="R646" s="211">
        <f>SUM(R647:R649)</f>
        <v>0</v>
      </c>
      <c r="S646" s="210"/>
      <c r="T646" s="212">
        <f>SUM(T647:T649)</f>
        <v>0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R646" s="213" t="s">
        <v>84</v>
      </c>
      <c r="AT646" s="214" t="s">
        <v>76</v>
      </c>
      <c r="AU646" s="214" t="s">
        <v>84</v>
      </c>
      <c r="AY646" s="213" t="s">
        <v>154</v>
      </c>
      <c r="BK646" s="215">
        <f>SUM(BK647:BK649)</f>
        <v>0</v>
      </c>
    </row>
    <row r="647" s="2" customFormat="1" ht="24.15" customHeight="1">
      <c r="A647" s="38"/>
      <c r="B647" s="39"/>
      <c r="C647" s="218" t="s">
        <v>899</v>
      </c>
      <c r="D647" s="218" t="s">
        <v>156</v>
      </c>
      <c r="E647" s="219" t="s">
        <v>900</v>
      </c>
      <c r="F647" s="220" t="s">
        <v>901</v>
      </c>
      <c r="G647" s="221" t="s">
        <v>287</v>
      </c>
      <c r="H647" s="222">
        <v>1283.1179999999999</v>
      </c>
      <c r="I647" s="223"/>
      <c r="J647" s="224">
        <f>ROUND(I647*H647,2)</f>
        <v>0</v>
      </c>
      <c r="K647" s="220" t="s">
        <v>160</v>
      </c>
      <c r="L647" s="44"/>
      <c r="M647" s="225" t="s">
        <v>1</v>
      </c>
      <c r="N647" s="226" t="s">
        <v>42</v>
      </c>
      <c r="O647" s="91"/>
      <c r="P647" s="227">
        <f>O647*H647</f>
        <v>0</v>
      </c>
      <c r="Q647" s="227">
        <v>0</v>
      </c>
      <c r="R647" s="227">
        <f>Q647*H647</f>
        <v>0</v>
      </c>
      <c r="S647" s="227">
        <v>0</v>
      </c>
      <c r="T647" s="228">
        <f>S647*H647</f>
        <v>0</v>
      </c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R647" s="229" t="s">
        <v>161</v>
      </c>
      <c r="AT647" s="229" t="s">
        <v>156</v>
      </c>
      <c r="AU647" s="229" t="s">
        <v>86</v>
      </c>
      <c r="AY647" s="17" t="s">
        <v>154</v>
      </c>
      <c r="BE647" s="230">
        <f>IF(N647="základní",J647,0)</f>
        <v>0</v>
      </c>
      <c r="BF647" s="230">
        <f>IF(N647="snížená",J647,0)</f>
        <v>0</v>
      </c>
      <c r="BG647" s="230">
        <f>IF(N647="zákl. přenesená",J647,0)</f>
        <v>0</v>
      </c>
      <c r="BH647" s="230">
        <f>IF(N647="sníž. přenesená",J647,0)</f>
        <v>0</v>
      </c>
      <c r="BI647" s="230">
        <f>IF(N647="nulová",J647,0)</f>
        <v>0</v>
      </c>
      <c r="BJ647" s="17" t="s">
        <v>84</v>
      </c>
      <c r="BK647" s="230">
        <f>ROUND(I647*H647,2)</f>
        <v>0</v>
      </c>
      <c r="BL647" s="17" t="s">
        <v>161</v>
      </c>
      <c r="BM647" s="229" t="s">
        <v>902</v>
      </c>
    </row>
    <row r="648" s="2" customFormat="1">
      <c r="A648" s="38"/>
      <c r="B648" s="39"/>
      <c r="C648" s="40"/>
      <c r="D648" s="231" t="s">
        <v>163</v>
      </c>
      <c r="E648" s="40"/>
      <c r="F648" s="232" t="s">
        <v>903</v>
      </c>
      <c r="G648" s="40"/>
      <c r="H648" s="40"/>
      <c r="I648" s="233"/>
      <c r="J648" s="40"/>
      <c r="K648" s="40"/>
      <c r="L648" s="44"/>
      <c r="M648" s="234"/>
      <c r="N648" s="235"/>
      <c r="O648" s="91"/>
      <c r="P648" s="91"/>
      <c r="Q648" s="91"/>
      <c r="R648" s="91"/>
      <c r="S648" s="91"/>
      <c r="T648" s="92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T648" s="17" t="s">
        <v>163</v>
      </c>
      <c r="AU648" s="17" t="s">
        <v>86</v>
      </c>
    </row>
    <row r="649" s="2" customFormat="1">
      <c r="A649" s="38"/>
      <c r="B649" s="39"/>
      <c r="C649" s="40"/>
      <c r="D649" s="236" t="s">
        <v>165</v>
      </c>
      <c r="E649" s="40"/>
      <c r="F649" s="237" t="s">
        <v>904</v>
      </c>
      <c r="G649" s="40"/>
      <c r="H649" s="40"/>
      <c r="I649" s="233"/>
      <c r="J649" s="40"/>
      <c r="K649" s="40"/>
      <c r="L649" s="44"/>
      <c r="M649" s="234"/>
      <c r="N649" s="235"/>
      <c r="O649" s="91"/>
      <c r="P649" s="91"/>
      <c r="Q649" s="91"/>
      <c r="R649" s="91"/>
      <c r="S649" s="91"/>
      <c r="T649" s="92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T649" s="17" t="s">
        <v>165</v>
      </c>
      <c r="AU649" s="17" t="s">
        <v>86</v>
      </c>
    </row>
    <row r="650" s="12" customFormat="1" ht="25.92" customHeight="1">
      <c r="A650" s="12"/>
      <c r="B650" s="202"/>
      <c r="C650" s="203"/>
      <c r="D650" s="204" t="s">
        <v>76</v>
      </c>
      <c r="E650" s="205" t="s">
        <v>905</v>
      </c>
      <c r="F650" s="205" t="s">
        <v>906</v>
      </c>
      <c r="G650" s="203"/>
      <c r="H650" s="203"/>
      <c r="I650" s="206"/>
      <c r="J650" s="207">
        <f>BK650</f>
        <v>0</v>
      </c>
      <c r="K650" s="203"/>
      <c r="L650" s="208"/>
      <c r="M650" s="209"/>
      <c r="N650" s="210"/>
      <c r="O650" s="210"/>
      <c r="P650" s="211">
        <f>P651+P668+P684+P690+P709+P719+P760+P789</f>
        <v>0</v>
      </c>
      <c r="Q650" s="210"/>
      <c r="R650" s="211">
        <f>R651+R668+R684+R690+R709+R719+R760+R789</f>
        <v>15.691169260000001</v>
      </c>
      <c r="S650" s="210"/>
      <c r="T650" s="212">
        <f>T651+T668+T684+T690+T709+T719+T760+T789</f>
        <v>252.23076286000003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R650" s="213" t="s">
        <v>86</v>
      </c>
      <c r="AT650" s="214" t="s">
        <v>76</v>
      </c>
      <c r="AU650" s="214" t="s">
        <v>77</v>
      </c>
      <c r="AY650" s="213" t="s">
        <v>154</v>
      </c>
      <c r="BK650" s="215">
        <f>BK651+BK668+BK684+BK690+BK709+BK719+BK760+BK789</f>
        <v>0</v>
      </c>
    </row>
    <row r="651" s="12" customFormat="1" ht="22.8" customHeight="1">
      <c r="A651" s="12"/>
      <c r="B651" s="202"/>
      <c r="C651" s="203"/>
      <c r="D651" s="204" t="s">
        <v>76</v>
      </c>
      <c r="E651" s="216" t="s">
        <v>907</v>
      </c>
      <c r="F651" s="216" t="s">
        <v>908</v>
      </c>
      <c r="G651" s="203"/>
      <c r="H651" s="203"/>
      <c r="I651" s="206"/>
      <c r="J651" s="217">
        <f>BK651</f>
        <v>0</v>
      </c>
      <c r="K651" s="203"/>
      <c r="L651" s="208"/>
      <c r="M651" s="209"/>
      <c r="N651" s="210"/>
      <c r="O651" s="210"/>
      <c r="P651" s="211">
        <f>SUM(P652:P667)</f>
        <v>0</v>
      </c>
      <c r="Q651" s="210"/>
      <c r="R651" s="211">
        <f>SUM(R652:R667)</f>
        <v>7.2179589999999996</v>
      </c>
      <c r="S651" s="210"/>
      <c r="T651" s="212">
        <f>SUM(T652:T667)</f>
        <v>0</v>
      </c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R651" s="213" t="s">
        <v>86</v>
      </c>
      <c r="AT651" s="214" t="s">
        <v>76</v>
      </c>
      <c r="AU651" s="214" t="s">
        <v>84</v>
      </c>
      <c r="AY651" s="213" t="s">
        <v>154</v>
      </c>
      <c r="BK651" s="215">
        <f>SUM(BK652:BK667)</f>
        <v>0</v>
      </c>
    </row>
    <row r="652" s="2" customFormat="1" ht="24.15" customHeight="1">
      <c r="A652" s="38"/>
      <c r="B652" s="39"/>
      <c r="C652" s="218" t="s">
        <v>909</v>
      </c>
      <c r="D652" s="218" t="s">
        <v>156</v>
      </c>
      <c r="E652" s="219" t="s">
        <v>910</v>
      </c>
      <c r="F652" s="220" t="s">
        <v>911</v>
      </c>
      <c r="G652" s="221" t="s">
        <v>159</v>
      </c>
      <c r="H652" s="222">
        <v>1238.51</v>
      </c>
      <c r="I652" s="223"/>
      <c r="J652" s="224">
        <f>ROUND(I652*H652,2)</f>
        <v>0</v>
      </c>
      <c r="K652" s="220" t="s">
        <v>160</v>
      </c>
      <c r="L652" s="44"/>
      <c r="M652" s="225" t="s">
        <v>1</v>
      </c>
      <c r="N652" s="226" t="s">
        <v>42</v>
      </c>
      <c r="O652" s="91"/>
      <c r="P652" s="227">
        <f>O652*H652</f>
        <v>0</v>
      </c>
      <c r="Q652" s="227">
        <v>0</v>
      </c>
      <c r="R652" s="227">
        <f>Q652*H652</f>
        <v>0</v>
      </c>
      <c r="S652" s="227">
        <v>0</v>
      </c>
      <c r="T652" s="228">
        <f>S652*H652</f>
        <v>0</v>
      </c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R652" s="229" t="s">
        <v>271</v>
      </c>
      <c r="AT652" s="229" t="s">
        <v>156</v>
      </c>
      <c r="AU652" s="229" t="s">
        <v>86</v>
      </c>
      <c r="AY652" s="17" t="s">
        <v>154</v>
      </c>
      <c r="BE652" s="230">
        <f>IF(N652="základní",J652,0)</f>
        <v>0</v>
      </c>
      <c r="BF652" s="230">
        <f>IF(N652="snížená",J652,0)</f>
        <v>0</v>
      </c>
      <c r="BG652" s="230">
        <f>IF(N652="zákl. přenesená",J652,0)</f>
        <v>0</v>
      </c>
      <c r="BH652" s="230">
        <f>IF(N652="sníž. přenesená",J652,0)</f>
        <v>0</v>
      </c>
      <c r="BI652" s="230">
        <f>IF(N652="nulová",J652,0)</f>
        <v>0</v>
      </c>
      <c r="BJ652" s="17" t="s">
        <v>84</v>
      </c>
      <c r="BK652" s="230">
        <f>ROUND(I652*H652,2)</f>
        <v>0</v>
      </c>
      <c r="BL652" s="17" t="s">
        <v>271</v>
      </c>
      <c r="BM652" s="229" t="s">
        <v>912</v>
      </c>
    </row>
    <row r="653" s="2" customFormat="1">
      <c r="A653" s="38"/>
      <c r="B653" s="39"/>
      <c r="C653" s="40"/>
      <c r="D653" s="231" t="s">
        <v>163</v>
      </c>
      <c r="E653" s="40"/>
      <c r="F653" s="232" t="s">
        <v>913</v>
      </c>
      <c r="G653" s="40"/>
      <c r="H653" s="40"/>
      <c r="I653" s="233"/>
      <c r="J653" s="40"/>
      <c r="K653" s="40"/>
      <c r="L653" s="44"/>
      <c r="M653" s="234"/>
      <c r="N653" s="235"/>
      <c r="O653" s="91"/>
      <c r="P653" s="91"/>
      <c r="Q653" s="91"/>
      <c r="R653" s="91"/>
      <c r="S653" s="91"/>
      <c r="T653" s="92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T653" s="17" t="s">
        <v>163</v>
      </c>
      <c r="AU653" s="17" t="s">
        <v>86</v>
      </c>
    </row>
    <row r="654" s="2" customFormat="1">
      <c r="A654" s="38"/>
      <c r="B654" s="39"/>
      <c r="C654" s="40"/>
      <c r="D654" s="236" t="s">
        <v>165</v>
      </c>
      <c r="E654" s="40"/>
      <c r="F654" s="237" t="s">
        <v>914</v>
      </c>
      <c r="G654" s="40"/>
      <c r="H654" s="40"/>
      <c r="I654" s="233"/>
      <c r="J654" s="40"/>
      <c r="K654" s="40"/>
      <c r="L654" s="44"/>
      <c r="M654" s="234"/>
      <c r="N654" s="235"/>
      <c r="O654" s="91"/>
      <c r="P654" s="91"/>
      <c r="Q654" s="91"/>
      <c r="R654" s="91"/>
      <c r="S654" s="91"/>
      <c r="T654" s="92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T654" s="17" t="s">
        <v>165</v>
      </c>
      <c r="AU654" s="17" t="s">
        <v>86</v>
      </c>
    </row>
    <row r="655" s="13" customFormat="1">
      <c r="A655" s="13"/>
      <c r="B655" s="238"/>
      <c r="C655" s="239"/>
      <c r="D655" s="231" t="s">
        <v>167</v>
      </c>
      <c r="E655" s="240" t="s">
        <v>1</v>
      </c>
      <c r="F655" s="241" t="s">
        <v>529</v>
      </c>
      <c r="G655" s="239"/>
      <c r="H655" s="242">
        <v>1238.51</v>
      </c>
      <c r="I655" s="243"/>
      <c r="J655" s="239"/>
      <c r="K655" s="239"/>
      <c r="L655" s="244"/>
      <c r="M655" s="245"/>
      <c r="N655" s="246"/>
      <c r="O655" s="246"/>
      <c r="P655" s="246"/>
      <c r="Q655" s="246"/>
      <c r="R655" s="246"/>
      <c r="S655" s="246"/>
      <c r="T655" s="247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8" t="s">
        <v>167</v>
      </c>
      <c r="AU655" s="248" t="s">
        <v>86</v>
      </c>
      <c r="AV655" s="13" t="s">
        <v>86</v>
      </c>
      <c r="AW655" s="13" t="s">
        <v>32</v>
      </c>
      <c r="AX655" s="13" t="s">
        <v>77</v>
      </c>
      <c r="AY655" s="248" t="s">
        <v>154</v>
      </c>
    </row>
    <row r="656" s="2" customFormat="1" ht="16.5" customHeight="1">
      <c r="A656" s="38"/>
      <c r="B656" s="39"/>
      <c r="C656" s="260" t="s">
        <v>915</v>
      </c>
      <c r="D656" s="260" t="s">
        <v>512</v>
      </c>
      <c r="E656" s="261" t="s">
        <v>916</v>
      </c>
      <c r="F656" s="262" t="s">
        <v>917</v>
      </c>
      <c r="G656" s="263" t="s">
        <v>287</v>
      </c>
      <c r="H656" s="264">
        <v>0.39600000000000002</v>
      </c>
      <c r="I656" s="265"/>
      <c r="J656" s="266">
        <f>ROUND(I656*H656,2)</f>
        <v>0</v>
      </c>
      <c r="K656" s="262" t="s">
        <v>160</v>
      </c>
      <c r="L656" s="267"/>
      <c r="M656" s="268" t="s">
        <v>1</v>
      </c>
      <c r="N656" s="269" t="s">
        <v>42</v>
      </c>
      <c r="O656" s="91"/>
      <c r="P656" s="227">
        <f>O656*H656</f>
        <v>0</v>
      </c>
      <c r="Q656" s="227">
        <v>1</v>
      </c>
      <c r="R656" s="227">
        <f>Q656*H656</f>
        <v>0.39600000000000002</v>
      </c>
      <c r="S656" s="227">
        <v>0</v>
      </c>
      <c r="T656" s="228">
        <f>S656*H656</f>
        <v>0</v>
      </c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R656" s="229" t="s">
        <v>404</v>
      </c>
      <c r="AT656" s="229" t="s">
        <v>512</v>
      </c>
      <c r="AU656" s="229" t="s">
        <v>86</v>
      </c>
      <c r="AY656" s="17" t="s">
        <v>154</v>
      </c>
      <c r="BE656" s="230">
        <f>IF(N656="základní",J656,0)</f>
        <v>0</v>
      </c>
      <c r="BF656" s="230">
        <f>IF(N656="snížená",J656,0)</f>
        <v>0</v>
      </c>
      <c r="BG656" s="230">
        <f>IF(N656="zákl. přenesená",J656,0)</f>
        <v>0</v>
      </c>
      <c r="BH656" s="230">
        <f>IF(N656="sníž. přenesená",J656,0)</f>
        <v>0</v>
      </c>
      <c r="BI656" s="230">
        <f>IF(N656="nulová",J656,0)</f>
        <v>0</v>
      </c>
      <c r="BJ656" s="17" t="s">
        <v>84</v>
      </c>
      <c r="BK656" s="230">
        <f>ROUND(I656*H656,2)</f>
        <v>0</v>
      </c>
      <c r="BL656" s="17" t="s">
        <v>271</v>
      </c>
      <c r="BM656" s="229" t="s">
        <v>918</v>
      </c>
    </row>
    <row r="657" s="2" customFormat="1">
      <c r="A657" s="38"/>
      <c r="B657" s="39"/>
      <c r="C657" s="40"/>
      <c r="D657" s="231" t="s">
        <v>163</v>
      </c>
      <c r="E657" s="40"/>
      <c r="F657" s="232" t="s">
        <v>917</v>
      </c>
      <c r="G657" s="40"/>
      <c r="H657" s="40"/>
      <c r="I657" s="233"/>
      <c r="J657" s="40"/>
      <c r="K657" s="40"/>
      <c r="L657" s="44"/>
      <c r="M657" s="234"/>
      <c r="N657" s="235"/>
      <c r="O657" s="91"/>
      <c r="P657" s="91"/>
      <c r="Q657" s="91"/>
      <c r="R657" s="91"/>
      <c r="S657" s="91"/>
      <c r="T657" s="92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T657" s="17" t="s">
        <v>163</v>
      </c>
      <c r="AU657" s="17" t="s">
        <v>86</v>
      </c>
    </row>
    <row r="658" s="13" customFormat="1">
      <c r="A658" s="13"/>
      <c r="B658" s="238"/>
      <c r="C658" s="239"/>
      <c r="D658" s="231" t="s">
        <v>167</v>
      </c>
      <c r="E658" s="239"/>
      <c r="F658" s="241" t="s">
        <v>919</v>
      </c>
      <c r="G658" s="239"/>
      <c r="H658" s="242">
        <v>0.39600000000000002</v>
      </c>
      <c r="I658" s="243"/>
      <c r="J658" s="239"/>
      <c r="K658" s="239"/>
      <c r="L658" s="244"/>
      <c r="M658" s="245"/>
      <c r="N658" s="246"/>
      <c r="O658" s="246"/>
      <c r="P658" s="246"/>
      <c r="Q658" s="246"/>
      <c r="R658" s="246"/>
      <c r="S658" s="246"/>
      <c r="T658" s="247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8" t="s">
        <v>167</v>
      </c>
      <c r="AU658" s="248" t="s">
        <v>86</v>
      </c>
      <c r="AV658" s="13" t="s">
        <v>86</v>
      </c>
      <c r="AW658" s="13" t="s">
        <v>4</v>
      </c>
      <c r="AX658" s="13" t="s">
        <v>84</v>
      </c>
      <c r="AY658" s="248" t="s">
        <v>154</v>
      </c>
    </row>
    <row r="659" s="2" customFormat="1" ht="21.75" customHeight="1">
      <c r="A659" s="38"/>
      <c r="B659" s="39"/>
      <c r="C659" s="218" t="s">
        <v>920</v>
      </c>
      <c r="D659" s="218" t="s">
        <v>156</v>
      </c>
      <c r="E659" s="219" t="s">
        <v>921</v>
      </c>
      <c r="F659" s="220" t="s">
        <v>922</v>
      </c>
      <c r="G659" s="221" t="s">
        <v>159</v>
      </c>
      <c r="H659" s="222">
        <v>1238.51</v>
      </c>
      <c r="I659" s="223"/>
      <c r="J659" s="224">
        <f>ROUND(I659*H659,2)</f>
        <v>0</v>
      </c>
      <c r="K659" s="220" t="s">
        <v>160</v>
      </c>
      <c r="L659" s="44"/>
      <c r="M659" s="225" t="s">
        <v>1</v>
      </c>
      <c r="N659" s="226" t="s">
        <v>42</v>
      </c>
      <c r="O659" s="91"/>
      <c r="P659" s="227">
        <f>O659*H659</f>
        <v>0</v>
      </c>
      <c r="Q659" s="227">
        <v>0.00038000000000000002</v>
      </c>
      <c r="R659" s="227">
        <f>Q659*H659</f>
        <v>0.47063380000000005</v>
      </c>
      <c r="S659" s="227">
        <v>0</v>
      </c>
      <c r="T659" s="228">
        <f>S659*H659</f>
        <v>0</v>
      </c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R659" s="229" t="s">
        <v>271</v>
      </c>
      <c r="AT659" s="229" t="s">
        <v>156</v>
      </c>
      <c r="AU659" s="229" t="s">
        <v>86</v>
      </c>
      <c r="AY659" s="17" t="s">
        <v>154</v>
      </c>
      <c r="BE659" s="230">
        <f>IF(N659="základní",J659,0)</f>
        <v>0</v>
      </c>
      <c r="BF659" s="230">
        <f>IF(N659="snížená",J659,0)</f>
        <v>0</v>
      </c>
      <c r="BG659" s="230">
        <f>IF(N659="zákl. přenesená",J659,0)</f>
        <v>0</v>
      </c>
      <c r="BH659" s="230">
        <f>IF(N659="sníž. přenesená",J659,0)</f>
        <v>0</v>
      </c>
      <c r="BI659" s="230">
        <f>IF(N659="nulová",J659,0)</f>
        <v>0</v>
      </c>
      <c r="BJ659" s="17" t="s">
        <v>84</v>
      </c>
      <c r="BK659" s="230">
        <f>ROUND(I659*H659,2)</f>
        <v>0</v>
      </c>
      <c r="BL659" s="17" t="s">
        <v>271</v>
      </c>
      <c r="BM659" s="229" t="s">
        <v>923</v>
      </c>
    </row>
    <row r="660" s="2" customFormat="1">
      <c r="A660" s="38"/>
      <c r="B660" s="39"/>
      <c r="C660" s="40"/>
      <c r="D660" s="231" t="s">
        <v>163</v>
      </c>
      <c r="E660" s="40"/>
      <c r="F660" s="232" t="s">
        <v>924</v>
      </c>
      <c r="G660" s="40"/>
      <c r="H660" s="40"/>
      <c r="I660" s="233"/>
      <c r="J660" s="40"/>
      <c r="K660" s="40"/>
      <c r="L660" s="44"/>
      <c r="M660" s="234"/>
      <c r="N660" s="235"/>
      <c r="O660" s="91"/>
      <c r="P660" s="91"/>
      <c r="Q660" s="91"/>
      <c r="R660" s="91"/>
      <c r="S660" s="91"/>
      <c r="T660" s="92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T660" s="17" t="s">
        <v>163</v>
      </c>
      <c r="AU660" s="17" t="s">
        <v>86</v>
      </c>
    </row>
    <row r="661" s="2" customFormat="1">
      <c r="A661" s="38"/>
      <c r="B661" s="39"/>
      <c r="C661" s="40"/>
      <c r="D661" s="236" t="s">
        <v>165</v>
      </c>
      <c r="E661" s="40"/>
      <c r="F661" s="237" t="s">
        <v>925</v>
      </c>
      <c r="G661" s="40"/>
      <c r="H661" s="40"/>
      <c r="I661" s="233"/>
      <c r="J661" s="40"/>
      <c r="K661" s="40"/>
      <c r="L661" s="44"/>
      <c r="M661" s="234"/>
      <c r="N661" s="235"/>
      <c r="O661" s="91"/>
      <c r="P661" s="91"/>
      <c r="Q661" s="91"/>
      <c r="R661" s="91"/>
      <c r="S661" s="91"/>
      <c r="T661" s="92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T661" s="17" t="s">
        <v>165</v>
      </c>
      <c r="AU661" s="17" t="s">
        <v>86</v>
      </c>
    </row>
    <row r="662" s="2" customFormat="1" ht="49.05" customHeight="1">
      <c r="A662" s="38"/>
      <c r="B662" s="39"/>
      <c r="C662" s="260" t="s">
        <v>926</v>
      </c>
      <c r="D662" s="260" t="s">
        <v>512</v>
      </c>
      <c r="E662" s="261" t="s">
        <v>927</v>
      </c>
      <c r="F662" s="262" t="s">
        <v>928</v>
      </c>
      <c r="G662" s="263" t="s">
        <v>159</v>
      </c>
      <c r="H662" s="264">
        <v>1443.483</v>
      </c>
      <c r="I662" s="265"/>
      <c r="J662" s="266">
        <f>ROUND(I662*H662,2)</f>
        <v>0</v>
      </c>
      <c r="K662" s="262" t="s">
        <v>160</v>
      </c>
      <c r="L662" s="267"/>
      <c r="M662" s="268" t="s">
        <v>1</v>
      </c>
      <c r="N662" s="269" t="s">
        <v>42</v>
      </c>
      <c r="O662" s="91"/>
      <c r="P662" s="227">
        <f>O662*H662</f>
        <v>0</v>
      </c>
      <c r="Q662" s="227">
        <v>0.0044000000000000003</v>
      </c>
      <c r="R662" s="227">
        <f>Q662*H662</f>
        <v>6.3513251999999998</v>
      </c>
      <c r="S662" s="227">
        <v>0</v>
      </c>
      <c r="T662" s="228">
        <f>S662*H662</f>
        <v>0</v>
      </c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R662" s="229" t="s">
        <v>404</v>
      </c>
      <c r="AT662" s="229" t="s">
        <v>512</v>
      </c>
      <c r="AU662" s="229" t="s">
        <v>86</v>
      </c>
      <c r="AY662" s="17" t="s">
        <v>154</v>
      </c>
      <c r="BE662" s="230">
        <f>IF(N662="základní",J662,0)</f>
        <v>0</v>
      </c>
      <c r="BF662" s="230">
        <f>IF(N662="snížená",J662,0)</f>
        <v>0</v>
      </c>
      <c r="BG662" s="230">
        <f>IF(N662="zákl. přenesená",J662,0)</f>
        <v>0</v>
      </c>
      <c r="BH662" s="230">
        <f>IF(N662="sníž. přenesená",J662,0)</f>
        <v>0</v>
      </c>
      <c r="BI662" s="230">
        <f>IF(N662="nulová",J662,0)</f>
        <v>0</v>
      </c>
      <c r="BJ662" s="17" t="s">
        <v>84</v>
      </c>
      <c r="BK662" s="230">
        <f>ROUND(I662*H662,2)</f>
        <v>0</v>
      </c>
      <c r="BL662" s="17" t="s">
        <v>271</v>
      </c>
      <c r="BM662" s="229" t="s">
        <v>929</v>
      </c>
    </row>
    <row r="663" s="2" customFormat="1">
      <c r="A663" s="38"/>
      <c r="B663" s="39"/>
      <c r="C663" s="40"/>
      <c r="D663" s="231" t="s">
        <v>163</v>
      </c>
      <c r="E663" s="40"/>
      <c r="F663" s="232" t="s">
        <v>928</v>
      </c>
      <c r="G663" s="40"/>
      <c r="H663" s="40"/>
      <c r="I663" s="233"/>
      <c r="J663" s="40"/>
      <c r="K663" s="40"/>
      <c r="L663" s="44"/>
      <c r="M663" s="234"/>
      <c r="N663" s="235"/>
      <c r="O663" s="91"/>
      <c r="P663" s="91"/>
      <c r="Q663" s="91"/>
      <c r="R663" s="91"/>
      <c r="S663" s="91"/>
      <c r="T663" s="92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T663" s="17" t="s">
        <v>163</v>
      </c>
      <c r="AU663" s="17" t="s">
        <v>86</v>
      </c>
    </row>
    <row r="664" s="13" customFormat="1">
      <c r="A664" s="13"/>
      <c r="B664" s="238"/>
      <c r="C664" s="239"/>
      <c r="D664" s="231" t="s">
        <v>167</v>
      </c>
      <c r="E664" s="239"/>
      <c r="F664" s="241" t="s">
        <v>930</v>
      </c>
      <c r="G664" s="239"/>
      <c r="H664" s="242">
        <v>1443.483</v>
      </c>
      <c r="I664" s="243"/>
      <c r="J664" s="239"/>
      <c r="K664" s="239"/>
      <c r="L664" s="244"/>
      <c r="M664" s="245"/>
      <c r="N664" s="246"/>
      <c r="O664" s="246"/>
      <c r="P664" s="246"/>
      <c r="Q664" s="246"/>
      <c r="R664" s="246"/>
      <c r="S664" s="246"/>
      <c r="T664" s="247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8" t="s">
        <v>167</v>
      </c>
      <c r="AU664" s="248" t="s">
        <v>86</v>
      </c>
      <c r="AV664" s="13" t="s">
        <v>86</v>
      </c>
      <c r="AW664" s="13" t="s">
        <v>4</v>
      </c>
      <c r="AX664" s="13" t="s">
        <v>84</v>
      </c>
      <c r="AY664" s="248" t="s">
        <v>154</v>
      </c>
    </row>
    <row r="665" s="2" customFormat="1" ht="24.15" customHeight="1">
      <c r="A665" s="38"/>
      <c r="B665" s="39"/>
      <c r="C665" s="218" t="s">
        <v>931</v>
      </c>
      <c r="D665" s="218" t="s">
        <v>156</v>
      </c>
      <c r="E665" s="219" t="s">
        <v>932</v>
      </c>
      <c r="F665" s="220" t="s">
        <v>933</v>
      </c>
      <c r="G665" s="221" t="s">
        <v>287</v>
      </c>
      <c r="H665" s="222">
        <v>7.218</v>
      </c>
      <c r="I665" s="223"/>
      <c r="J665" s="224">
        <f>ROUND(I665*H665,2)</f>
        <v>0</v>
      </c>
      <c r="K665" s="220" t="s">
        <v>160</v>
      </c>
      <c r="L665" s="44"/>
      <c r="M665" s="225" t="s">
        <v>1</v>
      </c>
      <c r="N665" s="226" t="s">
        <v>42</v>
      </c>
      <c r="O665" s="91"/>
      <c r="P665" s="227">
        <f>O665*H665</f>
        <v>0</v>
      </c>
      <c r="Q665" s="227">
        <v>0</v>
      </c>
      <c r="R665" s="227">
        <f>Q665*H665</f>
        <v>0</v>
      </c>
      <c r="S665" s="227">
        <v>0</v>
      </c>
      <c r="T665" s="228">
        <f>S665*H665</f>
        <v>0</v>
      </c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R665" s="229" t="s">
        <v>271</v>
      </c>
      <c r="AT665" s="229" t="s">
        <v>156</v>
      </c>
      <c r="AU665" s="229" t="s">
        <v>86</v>
      </c>
      <c r="AY665" s="17" t="s">
        <v>154</v>
      </c>
      <c r="BE665" s="230">
        <f>IF(N665="základní",J665,0)</f>
        <v>0</v>
      </c>
      <c r="BF665" s="230">
        <f>IF(N665="snížená",J665,0)</f>
        <v>0</v>
      </c>
      <c r="BG665" s="230">
        <f>IF(N665="zákl. přenesená",J665,0)</f>
        <v>0</v>
      </c>
      <c r="BH665" s="230">
        <f>IF(N665="sníž. přenesená",J665,0)</f>
        <v>0</v>
      </c>
      <c r="BI665" s="230">
        <f>IF(N665="nulová",J665,0)</f>
        <v>0</v>
      </c>
      <c r="BJ665" s="17" t="s">
        <v>84</v>
      </c>
      <c r="BK665" s="230">
        <f>ROUND(I665*H665,2)</f>
        <v>0</v>
      </c>
      <c r="BL665" s="17" t="s">
        <v>271</v>
      </c>
      <c r="BM665" s="229" t="s">
        <v>934</v>
      </c>
    </row>
    <row r="666" s="2" customFormat="1">
      <c r="A666" s="38"/>
      <c r="B666" s="39"/>
      <c r="C666" s="40"/>
      <c r="D666" s="231" t="s">
        <v>163</v>
      </c>
      <c r="E666" s="40"/>
      <c r="F666" s="232" t="s">
        <v>935</v>
      </c>
      <c r="G666" s="40"/>
      <c r="H666" s="40"/>
      <c r="I666" s="233"/>
      <c r="J666" s="40"/>
      <c r="K666" s="40"/>
      <c r="L666" s="44"/>
      <c r="M666" s="234"/>
      <c r="N666" s="235"/>
      <c r="O666" s="91"/>
      <c r="P666" s="91"/>
      <c r="Q666" s="91"/>
      <c r="R666" s="91"/>
      <c r="S666" s="91"/>
      <c r="T666" s="92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T666" s="17" t="s">
        <v>163</v>
      </c>
      <c r="AU666" s="17" t="s">
        <v>86</v>
      </c>
    </row>
    <row r="667" s="2" customFormat="1">
      <c r="A667" s="38"/>
      <c r="B667" s="39"/>
      <c r="C667" s="40"/>
      <c r="D667" s="236" t="s">
        <v>165</v>
      </c>
      <c r="E667" s="40"/>
      <c r="F667" s="237" t="s">
        <v>936</v>
      </c>
      <c r="G667" s="40"/>
      <c r="H667" s="40"/>
      <c r="I667" s="233"/>
      <c r="J667" s="40"/>
      <c r="K667" s="40"/>
      <c r="L667" s="44"/>
      <c r="M667" s="234"/>
      <c r="N667" s="235"/>
      <c r="O667" s="91"/>
      <c r="P667" s="91"/>
      <c r="Q667" s="91"/>
      <c r="R667" s="91"/>
      <c r="S667" s="91"/>
      <c r="T667" s="92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T667" s="17" t="s">
        <v>165</v>
      </c>
      <c r="AU667" s="17" t="s">
        <v>86</v>
      </c>
    </row>
    <row r="668" s="12" customFormat="1" ht="22.8" customHeight="1">
      <c r="A668" s="12"/>
      <c r="B668" s="202"/>
      <c r="C668" s="203"/>
      <c r="D668" s="204" t="s">
        <v>76</v>
      </c>
      <c r="E668" s="216" t="s">
        <v>937</v>
      </c>
      <c r="F668" s="216" t="s">
        <v>938</v>
      </c>
      <c r="G668" s="203"/>
      <c r="H668" s="203"/>
      <c r="I668" s="206"/>
      <c r="J668" s="217">
        <f>BK668</f>
        <v>0</v>
      </c>
      <c r="K668" s="203"/>
      <c r="L668" s="208"/>
      <c r="M668" s="209"/>
      <c r="N668" s="210"/>
      <c r="O668" s="210"/>
      <c r="P668" s="211">
        <f>SUM(P669:P683)</f>
        <v>0</v>
      </c>
      <c r="Q668" s="210"/>
      <c r="R668" s="211">
        <f>SUM(R669:R683)</f>
        <v>0.12528</v>
      </c>
      <c r="S668" s="210"/>
      <c r="T668" s="212">
        <f>SUM(T669:T683)</f>
        <v>0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R668" s="213" t="s">
        <v>86</v>
      </c>
      <c r="AT668" s="214" t="s">
        <v>76</v>
      </c>
      <c r="AU668" s="214" t="s">
        <v>84</v>
      </c>
      <c r="AY668" s="213" t="s">
        <v>154</v>
      </c>
      <c r="BK668" s="215">
        <f>SUM(BK669:BK683)</f>
        <v>0</v>
      </c>
    </row>
    <row r="669" s="2" customFormat="1" ht="24.15" customHeight="1">
      <c r="A669" s="38"/>
      <c r="B669" s="39"/>
      <c r="C669" s="218" t="s">
        <v>939</v>
      </c>
      <c r="D669" s="218" t="s">
        <v>156</v>
      </c>
      <c r="E669" s="219" t="s">
        <v>940</v>
      </c>
      <c r="F669" s="220" t="s">
        <v>941</v>
      </c>
      <c r="G669" s="221" t="s">
        <v>505</v>
      </c>
      <c r="H669" s="222">
        <v>128</v>
      </c>
      <c r="I669" s="223"/>
      <c r="J669" s="224">
        <f>ROUND(I669*H669,2)</f>
        <v>0</v>
      </c>
      <c r="K669" s="220" t="s">
        <v>160</v>
      </c>
      <c r="L669" s="44"/>
      <c r="M669" s="225" t="s">
        <v>1</v>
      </c>
      <c r="N669" s="226" t="s">
        <v>42</v>
      </c>
      <c r="O669" s="91"/>
      <c r="P669" s="227">
        <f>O669*H669</f>
        <v>0</v>
      </c>
      <c r="Q669" s="227">
        <v>0</v>
      </c>
      <c r="R669" s="227">
        <f>Q669*H669</f>
        <v>0</v>
      </c>
      <c r="S669" s="227">
        <v>0</v>
      </c>
      <c r="T669" s="228">
        <f>S669*H669</f>
        <v>0</v>
      </c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R669" s="229" t="s">
        <v>271</v>
      </c>
      <c r="AT669" s="229" t="s">
        <v>156</v>
      </c>
      <c r="AU669" s="229" t="s">
        <v>86</v>
      </c>
      <c r="AY669" s="17" t="s">
        <v>154</v>
      </c>
      <c r="BE669" s="230">
        <f>IF(N669="základní",J669,0)</f>
        <v>0</v>
      </c>
      <c r="BF669" s="230">
        <f>IF(N669="snížená",J669,0)</f>
        <v>0</v>
      </c>
      <c r="BG669" s="230">
        <f>IF(N669="zákl. přenesená",J669,0)</f>
        <v>0</v>
      </c>
      <c r="BH669" s="230">
        <f>IF(N669="sníž. přenesená",J669,0)</f>
        <v>0</v>
      </c>
      <c r="BI669" s="230">
        <f>IF(N669="nulová",J669,0)</f>
        <v>0</v>
      </c>
      <c r="BJ669" s="17" t="s">
        <v>84</v>
      </c>
      <c r="BK669" s="230">
        <f>ROUND(I669*H669,2)</f>
        <v>0</v>
      </c>
      <c r="BL669" s="17" t="s">
        <v>271</v>
      </c>
      <c r="BM669" s="229" t="s">
        <v>942</v>
      </c>
    </row>
    <row r="670" s="2" customFormat="1">
      <c r="A670" s="38"/>
      <c r="B670" s="39"/>
      <c r="C670" s="40"/>
      <c r="D670" s="231" t="s">
        <v>163</v>
      </c>
      <c r="E670" s="40"/>
      <c r="F670" s="232" t="s">
        <v>943</v>
      </c>
      <c r="G670" s="40"/>
      <c r="H670" s="40"/>
      <c r="I670" s="233"/>
      <c r="J670" s="40"/>
      <c r="K670" s="40"/>
      <c r="L670" s="44"/>
      <c r="M670" s="234"/>
      <c r="N670" s="235"/>
      <c r="O670" s="91"/>
      <c r="P670" s="91"/>
      <c r="Q670" s="91"/>
      <c r="R670" s="91"/>
      <c r="S670" s="91"/>
      <c r="T670" s="92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T670" s="17" t="s">
        <v>163</v>
      </c>
      <c r="AU670" s="17" t="s">
        <v>86</v>
      </c>
    </row>
    <row r="671" s="2" customFormat="1">
      <c r="A671" s="38"/>
      <c r="B671" s="39"/>
      <c r="C671" s="40"/>
      <c r="D671" s="236" t="s">
        <v>165</v>
      </c>
      <c r="E671" s="40"/>
      <c r="F671" s="237" t="s">
        <v>944</v>
      </c>
      <c r="G671" s="40"/>
      <c r="H671" s="40"/>
      <c r="I671" s="233"/>
      <c r="J671" s="40"/>
      <c r="K671" s="40"/>
      <c r="L671" s="44"/>
      <c r="M671" s="234"/>
      <c r="N671" s="235"/>
      <c r="O671" s="91"/>
      <c r="P671" s="91"/>
      <c r="Q671" s="91"/>
      <c r="R671" s="91"/>
      <c r="S671" s="91"/>
      <c r="T671" s="92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T671" s="17" t="s">
        <v>165</v>
      </c>
      <c r="AU671" s="17" t="s">
        <v>86</v>
      </c>
    </row>
    <row r="672" s="2" customFormat="1" ht="16.5" customHeight="1">
      <c r="A672" s="38"/>
      <c r="B672" s="39"/>
      <c r="C672" s="260" t="s">
        <v>945</v>
      </c>
      <c r="D672" s="260" t="s">
        <v>512</v>
      </c>
      <c r="E672" s="261" t="s">
        <v>946</v>
      </c>
      <c r="F672" s="262" t="s">
        <v>947</v>
      </c>
      <c r="G672" s="263" t="s">
        <v>948</v>
      </c>
      <c r="H672" s="264">
        <v>121.59999999999999</v>
      </c>
      <c r="I672" s="265"/>
      <c r="J672" s="266">
        <f>ROUND(I672*H672,2)</f>
        <v>0</v>
      </c>
      <c r="K672" s="262" t="s">
        <v>160</v>
      </c>
      <c r="L672" s="267"/>
      <c r="M672" s="268" t="s">
        <v>1</v>
      </c>
      <c r="N672" s="269" t="s">
        <v>42</v>
      </c>
      <c r="O672" s="91"/>
      <c r="P672" s="227">
        <f>O672*H672</f>
        <v>0</v>
      </c>
      <c r="Q672" s="227">
        <v>0.001</v>
      </c>
      <c r="R672" s="227">
        <f>Q672*H672</f>
        <v>0.1216</v>
      </c>
      <c r="S672" s="227">
        <v>0</v>
      </c>
      <c r="T672" s="228">
        <f>S672*H672</f>
        <v>0</v>
      </c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R672" s="229" t="s">
        <v>404</v>
      </c>
      <c r="AT672" s="229" t="s">
        <v>512</v>
      </c>
      <c r="AU672" s="229" t="s">
        <v>86</v>
      </c>
      <c r="AY672" s="17" t="s">
        <v>154</v>
      </c>
      <c r="BE672" s="230">
        <f>IF(N672="základní",J672,0)</f>
        <v>0</v>
      </c>
      <c r="BF672" s="230">
        <f>IF(N672="snížená",J672,0)</f>
        <v>0</v>
      </c>
      <c r="BG672" s="230">
        <f>IF(N672="zákl. přenesená",J672,0)</f>
        <v>0</v>
      </c>
      <c r="BH672" s="230">
        <f>IF(N672="sníž. přenesená",J672,0)</f>
        <v>0</v>
      </c>
      <c r="BI672" s="230">
        <f>IF(N672="nulová",J672,0)</f>
        <v>0</v>
      </c>
      <c r="BJ672" s="17" t="s">
        <v>84</v>
      </c>
      <c r="BK672" s="230">
        <f>ROUND(I672*H672,2)</f>
        <v>0</v>
      </c>
      <c r="BL672" s="17" t="s">
        <v>271</v>
      </c>
      <c r="BM672" s="229" t="s">
        <v>949</v>
      </c>
    </row>
    <row r="673" s="2" customFormat="1">
      <c r="A673" s="38"/>
      <c r="B673" s="39"/>
      <c r="C673" s="40"/>
      <c r="D673" s="231" t="s">
        <v>163</v>
      </c>
      <c r="E673" s="40"/>
      <c r="F673" s="232" t="s">
        <v>947</v>
      </c>
      <c r="G673" s="40"/>
      <c r="H673" s="40"/>
      <c r="I673" s="233"/>
      <c r="J673" s="40"/>
      <c r="K673" s="40"/>
      <c r="L673" s="44"/>
      <c r="M673" s="234"/>
      <c r="N673" s="235"/>
      <c r="O673" s="91"/>
      <c r="P673" s="91"/>
      <c r="Q673" s="91"/>
      <c r="R673" s="91"/>
      <c r="S673" s="91"/>
      <c r="T673" s="92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T673" s="17" t="s">
        <v>163</v>
      </c>
      <c r="AU673" s="17" t="s">
        <v>86</v>
      </c>
    </row>
    <row r="674" s="13" customFormat="1">
      <c r="A674" s="13"/>
      <c r="B674" s="238"/>
      <c r="C674" s="239"/>
      <c r="D674" s="231" t="s">
        <v>167</v>
      </c>
      <c r="E674" s="239"/>
      <c r="F674" s="241" t="s">
        <v>950</v>
      </c>
      <c r="G674" s="239"/>
      <c r="H674" s="242">
        <v>121.59999999999999</v>
      </c>
      <c r="I674" s="243"/>
      <c r="J674" s="239"/>
      <c r="K674" s="239"/>
      <c r="L674" s="244"/>
      <c r="M674" s="245"/>
      <c r="N674" s="246"/>
      <c r="O674" s="246"/>
      <c r="P674" s="246"/>
      <c r="Q674" s="246"/>
      <c r="R674" s="246"/>
      <c r="S674" s="246"/>
      <c r="T674" s="247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8" t="s">
        <v>167</v>
      </c>
      <c r="AU674" s="248" t="s">
        <v>86</v>
      </c>
      <c r="AV674" s="13" t="s">
        <v>86</v>
      </c>
      <c r="AW674" s="13" t="s">
        <v>4</v>
      </c>
      <c r="AX674" s="13" t="s">
        <v>84</v>
      </c>
      <c r="AY674" s="248" t="s">
        <v>154</v>
      </c>
    </row>
    <row r="675" s="2" customFormat="1" ht="16.5" customHeight="1">
      <c r="A675" s="38"/>
      <c r="B675" s="39"/>
      <c r="C675" s="218" t="s">
        <v>951</v>
      </c>
      <c r="D675" s="218" t="s">
        <v>156</v>
      </c>
      <c r="E675" s="219" t="s">
        <v>952</v>
      </c>
      <c r="F675" s="220" t="s">
        <v>953</v>
      </c>
      <c r="G675" s="221" t="s">
        <v>462</v>
      </c>
      <c r="H675" s="222">
        <v>4</v>
      </c>
      <c r="I675" s="223"/>
      <c r="J675" s="224">
        <f>ROUND(I675*H675,2)</f>
        <v>0</v>
      </c>
      <c r="K675" s="220" t="s">
        <v>1</v>
      </c>
      <c r="L675" s="44"/>
      <c r="M675" s="225" t="s">
        <v>1</v>
      </c>
      <c r="N675" s="226" t="s">
        <v>42</v>
      </c>
      <c r="O675" s="91"/>
      <c r="P675" s="227">
        <f>O675*H675</f>
        <v>0</v>
      </c>
      <c r="Q675" s="227">
        <v>0</v>
      </c>
      <c r="R675" s="227">
        <f>Q675*H675</f>
        <v>0</v>
      </c>
      <c r="S675" s="227">
        <v>0</v>
      </c>
      <c r="T675" s="228">
        <f>S675*H675</f>
        <v>0</v>
      </c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R675" s="229" t="s">
        <v>271</v>
      </c>
      <c r="AT675" s="229" t="s">
        <v>156</v>
      </c>
      <c r="AU675" s="229" t="s">
        <v>86</v>
      </c>
      <c r="AY675" s="17" t="s">
        <v>154</v>
      </c>
      <c r="BE675" s="230">
        <f>IF(N675="základní",J675,0)</f>
        <v>0</v>
      </c>
      <c r="BF675" s="230">
        <f>IF(N675="snížená",J675,0)</f>
        <v>0</v>
      </c>
      <c r="BG675" s="230">
        <f>IF(N675="zákl. přenesená",J675,0)</f>
        <v>0</v>
      </c>
      <c r="BH675" s="230">
        <f>IF(N675="sníž. přenesená",J675,0)</f>
        <v>0</v>
      </c>
      <c r="BI675" s="230">
        <f>IF(N675="nulová",J675,0)</f>
        <v>0</v>
      </c>
      <c r="BJ675" s="17" t="s">
        <v>84</v>
      </c>
      <c r="BK675" s="230">
        <f>ROUND(I675*H675,2)</f>
        <v>0</v>
      </c>
      <c r="BL675" s="17" t="s">
        <v>271</v>
      </c>
      <c r="BM675" s="229" t="s">
        <v>954</v>
      </c>
    </row>
    <row r="676" s="2" customFormat="1">
      <c r="A676" s="38"/>
      <c r="B676" s="39"/>
      <c r="C676" s="40"/>
      <c r="D676" s="231" t="s">
        <v>163</v>
      </c>
      <c r="E676" s="40"/>
      <c r="F676" s="232" t="s">
        <v>953</v>
      </c>
      <c r="G676" s="40"/>
      <c r="H676" s="40"/>
      <c r="I676" s="233"/>
      <c r="J676" s="40"/>
      <c r="K676" s="40"/>
      <c r="L676" s="44"/>
      <c r="M676" s="234"/>
      <c r="N676" s="235"/>
      <c r="O676" s="91"/>
      <c r="P676" s="91"/>
      <c r="Q676" s="91"/>
      <c r="R676" s="91"/>
      <c r="S676" s="91"/>
      <c r="T676" s="92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T676" s="17" t="s">
        <v>163</v>
      </c>
      <c r="AU676" s="17" t="s">
        <v>86</v>
      </c>
    </row>
    <row r="677" s="13" customFormat="1">
      <c r="A677" s="13"/>
      <c r="B677" s="238"/>
      <c r="C677" s="239"/>
      <c r="D677" s="231" t="s">
        <v>167</v>
      </c>
      <c r="E677" s="240" t="s">
        <v>1</v>
      </c>
      <c r="F677" s="241" t="s">
        <v>955</v>
      </c>
      <c r="G677" s="239"/>
      <c r="H677" s="242">
        <v>4</v>
      </c>
      <c r="I677" s="243"/>
      <c r="J677" s="239"/>
      <c r="K677" s="239"/>
      <c r="L677" s="244"/>
      <c r="M677" s="245"/>
      <c r="N677" s="246"/>
      <c r="O677" s="246"/>
      <c r="P677" s="246"/>
      <c r="Q677" s="246"/>
      <c r="R677" s="246"/>
      <c r="S677" s="246"/>
      <c r="T677" s="247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8" t="s">
        <v>167</v>
      </c>
      <c r="AU677" s="248" t="s">
        <v>86</v>
      </c>
      <c r="AV677" s="13" t="s">
        <v>86</v>
      </c>
      <c r="AW677" s="13" t="s">
        <v>32</v>
      </c>
      <c r="AX677" s="13" t="s">
        <v>77</v>
      </c>
      <c r="AY677" s="248" t="s">
        <v>154</v>
      </c>
    </row>
    <row r="678" s="2" customFormat="1" ht="16.5" customHeight="1">
      <c r="A678" s="38"/>
      <c r="B678" s="39"/>
      <c r="C678" s="260" t="s">
        <v>956</v>
      </c>
      <c r="D678" s="260" t="s">
        <v>512</v>
      </c>
      <c r="E678" s="261" t="s">
        <v>957</v>
      </c>
      <c r="F678" s="262" t="s">
        <v>958</v>
      </c>
      <c r="G678" s="263" t="s">
        <v>462</v>
      </c>
      <c r="H678" s="264">
        <v>4</v>
      </c>
      <c r="I678" s="265"/>
      <c r="J678" s="266">
        <f>ROUND(I678*H678,2)</f>
        <v>0</v>
      </c>
      <c r="K678" s="262" t="s">
        <v>1</v>
      </c>
      <c r="L678" s="267"/>
      <c r="M678" s="268" t="s">
        <v>1</v>
      </c>
      <c r="N678" s="269" t="s">
        <v>42</v>
      </c>
      <c r="O678" s="91"/>
      <c r="P678" s="227">
        <f>O678*H678</f>
        <v>0</v>
      </c>
      <c r="Q678" s="227">
        <v>0.00092000000000000003</v>
      </c>
      <c r="R678" s="227">
        <f>Q678*H678</f>
        <v>0.0036800000000000001</v>
      </c>
      <c r="S678" s="227">
        <v>0</v>
      </c>
      <c r="T678" s="228">
        <f>S678*H678</f>
        <v>0</v>
      </c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R678" s="229" t="s">
        <v>404</v>
      </c>
      <c r="AT678" s="229" t="s">
        <v>512</v>
      </c>
      <c r="AU678" s="229" t="s">
        <v>86</v>
      </c>
      <c r="AY678" s="17" t="s">
        <v>154</v>
      </c>
      <c r="BE678" s="230">
        <f>IF(N678="základní",J678,0)</f>
        <v>0</v>
      </c>
      <c r="BF678" s="230">
        <f>IF(N678="snížená",J678,0)</f>
        <v>0</v>
      </c>
      <c r="BG678" s="230">
        <f>IF(N678="zákl. přenesená",J678,0)</f>
        <v>0</v>
      </c>
      <c r="BH678" s="230">
        <f>IF(N678="sníž. přenesená",J678,0)</f>
        <v>0</v>
      </c>
      <c r="BI678" s="230">
        <f>IF(N678="nulová",J678,0)</f>
        <v>0</v>
      </c>
      <c r="BJ678" s="17" t="s">
        <v>84</v>
      </c>
      <c r="BK678" s="230">
        <f>ROUND(I678*H678,2)</f>
        <v>0</v>
      </c>
      <c r="BL678" s="17" t="s">
        <v>271</v>
      </c>
      <c r="BM678" s="229" t="s">
        <v>959</v>
      </c>
    </row>
    <row r="679" s="2" customFormat="1">
      <c r="A679" s="38"/>
      <c r="B679" s="39"/>
      <c r="C679" s="40"/>
      <c r="D679" s="231" t="s">
        <v>163</v>
      </c>
      <c r="E679" s="40"/>
      <c r="F679" s="232" t="s">
        <v>958</v>
      </c>
      <c r="G679" s="40"/>
      <c r="H679" s="40"/>
      <c r="I679" s="233"/>
      <c r="J679" s="40"/>
      <c r="K679" s="40"/>
      <c r="L679" s="44"/>
      <c r="M679" s="234"/>
      <c r="N679" s="235"/>
      <c r="O679" s="91"/>
      <c r="P679" s="91"/>
      <c r="Q679" s="91"/>
      <c r="R679" s="91"/>
      <c r="S679" s="91"/>
      <c r="T679" s="92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T679" s="17" t="s">
        <v>163</v>
      </c>
      <c r="AU679" s="17" t="s">
        <v>86</v>
      </c>
    </row>
    <row r="680" s="2" customFormat="1">
      <c r="A680" s="38"/>
      <c r="B680" s="39"/>
      <c r="C680" s="40"/>
      <c r="D680" s="231" t="s">
        <v>354</v>
      </c>
      <c r="E680" s="40"/>
      <c r="F680" s="259" t="s">
        <v>960</v>
      </c>
      <c r="G680" s="40"/>
      <c r="H680" s="40"/>
      <c r="I680" s="233"/>
      <c r="J680" s="40"/>
      <c r="K680" s="40"/>
      <c r="L680" s="44"/>
      <c r="M680" s="234"/>
      <c r="N680" s="235"/>
      <c r="O680" s="91"/>
      <c r="P680" s="91"/>
      <c r="Q680" s="91"/>
      <c r="R680" s="91"/>
      <c r="S680" s="91"/>
      <c r="T680" s="92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T680" s="17" t="s">
        <v>354</v>
      </c>
      <c r="AU680" s="17" t="s">
        <v>86</v>
      </c>
    </row>
    <row r="681" s="2" customFormat="1" ht="24.15" customHeight="1">
      <c r="A681" s="38"/>
      <c r="B681" s="39"/>
      <c r="C681" s="218" t="s">
        <v>961</v>
      </c>
      <c r="D681" s="218" t="s">
        <v>156</v>
      </c>
      <c r="E681" s="219" t="s">
        <v>962</v>
      </c>
      <c r="F681" s="220" t="s">
        <v>963</v>
      </c>
      <c r="G681" s="221" t="s">
        <v>287</v>
      </c>
      <c r="H681" s="222">
        <v>0.125</v>
      </c>
      <c r="I681" s="223"/>
      <c r="J681" s="224">
        <f>ROUND(I681*H681,2)</f>
        <v>0</v>
      </c>
      <c r="K681" s="220" t="s">
        <v>160</v>
      </c>
      <c r="L681" s="44"/>
      <c r="M681" s="225" t="s">
        <v>1</v>
      </c>
      <c r="N681" s="226" t="s">
        <v>42</v>
      </c>
      <c r="O681" s="91"/>
      <c r="P681" s="227">
        <f>O681*H681</f>
        <v>0</v>
      </c>
      <c r="Q681" s="227">
        <v>0</v>
      </c>
      <c r="R681" s="227">
        <f>Q681*H681</f>
        <v>0</v>
      </c>
      <c r="S681" s="227">
        <v>0</v>
      </c>
      <c r="T681" s="228">
        <f>S681*H681</f>
        <v>0</v>
      </c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R681" s="229" t="s">
        <v>271</v>
      </c>
      <c r="AT681" s="229" t="s">
        <v>156</v>
      </c>
      <c r="AU681" s="229" t="s">
        <v>86</v>
      </c>
      <c r="AY681" s="17" t="s">
        <v>154</v>
      </c>
      <c r="BE681" s="230">
        <f>IF(N681="základní",J681,0)</f>
        <v>0</v>
      </c>
      <c r="BF681" s="230">
        <f>IF(N681="snížená",J681,0)</f>
        <v>0</v>
      </c>
      <c r="BG681" s="230">
        <f>IF(N681="zákl. přenesená",J681,0)</f>
        <v>0</v>
      </c>
      <c r="BH681" s="230">
        <f>IF(N681="sníž. přenesená",J681,0)</f>
        <v>0</v>
      </c>
      <c r="BI681" s="230">
        <f>IF(N681="nulová",J681,0)</f>
        <v>0</v>
      </c>
      <c r="BJ681" s="17" t="s">
        <v>84</v>
      </c>
      <c r="BK681" s="230">
        <f>ROUND(I681*H681,2)</f>
        <v>0</v>
      </c>
      <c r="BL681" s="17" t="s">
        <v>271</v>
      </c>
      <c r="BM681" s="229" t="s">
        <v>964</v>
      </c>
    </row>
    <row r="682" s="2" customFormat="1">
      <c r="A682" s="38"/>
      <c r="B682" s="39"/>
      <c r="C682" s="40"/>
      <c r="D682" s="231" t="s">
        <v>163</v>
      </c>
      <c r="E682" s="40"/>
      <c r="F682" s="232" t="s">
        <v>965</v>
      </c>
      <c r="G682" s="40"/>
      <c r="H682" s="40"/>
      <c r="I682" s="233"/>
      <c r="J682" s="40"/>
      <c r="K682" s="40"/>
      <c r="L682" s="44"/>
      <c r="M682" s="234"/>
      <c r="N682" s="235"/>
      <c r="O682" s="91"/>
      <c r="P682" s="91"/>
      <c r="Q682" s="91"/>
      <c r="R682" s="91"/>
      <c r="S682" s="91"/>
      <c r="T682" s="92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T682" s="17" t="s">
        <v>163</v>
      </c>
      <c r="AU682" s="17" t="s">
        <v>86</v>
      </c>
    </row>
    <row r="683" s="2" customFormat="1">
      <c r="A683" s="38"/>
      <c r="B683" s="39"/>
      <c r="C683" s="40"/>
      <c r="D683" s="236" t="s">
        <v>165</v>
      </c>
      <c r="E683" s="40"/>
      <c r="F683" s="237" t="s">
        <v>966</v>
      </c>
      <c r="G683" s="40"/>
      <c r="H683" s="40"/>
      <c r="I683" s="233"/>
      <c r="J683" s="40"/>
      <c r="K683" s="40"/>
      <c r="L683" s="44"/>
      <c r="M683" s="234"/>
      <c r="N683" s="235"/>
      <c r="O683" s="91"/>
      <c r="P683" s="91"/>
      <c r="Q683" s="91"/>
      <c r="R683" s="91"/>
      <c r="S683" s="91"/>
      <c r="T683" s="92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T683" s="17" t="s">
        <v>165</v>
      </c>
      <c r="AU683" s="17" t="s">
        <v>86</v>
      </c>
    </row>
    <row r="684" s="12" customFormat="1" ht="22.8" customHeight="1">
      <c r="A684" s="12"/>
      <c r="B684" s="202"/>
      <c r="C684" s="203"/>
      <c r="D684" s="204" t="s">
        <v>76</v>
      </c>
      <c r="E684" s="216" t="s">
        <v>967</v>
      </c>
      <c r="F684" s="216" t="s">
        <v>968</v>
      </c>
      <c r="G684" s="203"/>
      <c r="H684" s="203"/>
      <c r="I684" s="206"/>
      <c r="J684" s="217">
        <f>BK684</f>
        <v>0</v>
      </c>
      <c r="K684" s="203"/>
      <c r="L684" s="208"/>
      <c r="M684" s="209"/>
      <c r="N684" s="210"/>
      <c r="O684" s="210"/>
      <c r="P684" s="211">
        <f>SUM(P685:P689)</f>
        <v>0</v>
      </c>
      <c r="Q684" s="210"/>
      <c r="R684" s="211">
        <f>SUM(R685:R689)</f>
        <v>0</v>
      </c>
      <c r="S684" s="210"/>
      <c r="T684" s="212">
        <f>SUM(T685:T689)</f>
        <v>0.00030000000000000003</v>
      </c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R684" s="213" t="s">
        <v>86</v>
      </c>
      <c r="AT684" s="214" t="s">
        <v>76</v>
      </c>
      <c r="AU684" s="214" t="s">
        <v>84</v>
      </c>
      <c r="AY684" s="213" t="s">
        <v>154</v>
      </c>
      <c r="BK684" s="215">
        <f>SUM(BK685:BK689)</f>
        <v>0</v>
      </c>
    </row>
    <row r="685" s="2" customFormat="1" ht="24.15" customHeight="1">
      <c r="A685" s="38"/>
      <c r="B685" s="39"/>
      <c r="C685" s="218" t="s">
        <v>969</v>
      </c>
      <c r="D685" s="218" t="s">
        <v>156</v>
      </c>
      <c r="E685" s="219" t="s">
        <v>970</v>
      </c>
      <c r="F685" s="220" t="s">
        <v>971</v>
      </c>
      <c r="G685" s="221" t="s">
        <v>462</v>
      </c>
      <c r="H685" s="222">
        <v>3</v>
      </c>
      <c r="I685" s="223"/>
      <c r="J685" s="224">
        <f>ROUND(I685*H685,2)</f>
        <v>0</v>
      </c>
      <c r="K685" s="220" t="s">
        <v>160</v>
      </c>
      <c r="L685" s="44"/>
      <c r="M685" s="225" t="s">
        <v>1</v>
      </c>
      <c r="N685" s="226" t="s">
        <v>42</v>
      </c>
      <c r="O685" s="91"/>
      <c r="P685" s="227">
        <f>O685*H685</f>
        <v>0</v>
      </c>
      <c r="Q685" s="227">
        <v>0</v>
      </c>
      <c r="R685" s="227">
        <f>Q685*H685</f>
        <v>0</v>
      </c>
      <c r="S685" s="227">
        <v>0.00010000000000000001</v>
      </c>
      <c r="T685" s="228">
        <f>S685*H685</f>
        <v>0.00030000000000000003</v>
      </c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R685" s="229" t="s">
        <v>271</v>
      </c>
      <c r="AT685" s="229" t="s">
        <v>156</v>
      </c>
      <c r="AU685" s="229" t="s">
        <v>86</v>
      </c>
      <c r="AY685" s="17" t="s">
        <v>154</v>
      </c>
      <c r="BE685" s="230">
        <f>IF(N685="základní",J685,0)</f>
        <v>0</v>
      </c>
      <c r="BF685" s="230">
        <f>IF(N685="snížená",J685,0)</f>
        <v>0</v>
      </c>
      <c r="BG685" s="230">
        <f>IF(N685="zákl. přenesená",J685,0)</f>
        <v>0</v>
      </c>
      <c r="BH685" s="230">
        <f>IF(N685="sníž. přenesená",J685,0)</f>
        <v>0</v>
      </c>
      <c r="BI685" s="230">
        <f>IF(N685="nulová",J685,0)</f>
        <v>0</v>
      </c>
      <c r="BJ685" s="17" t="s">
        <v>84</v>
      </c>
      <c r="BK685" s="230">
        <f>ROUND(I685*H685,2)</f>
        <v>0</v>
      </c>
      <c r="BL685" s="17" t="s">
        <v>271</v>
      </c>
      <c r="BM685" s="229" t="s">
        <v>972</v>
      </c>
    </row>
    <row r="686" s="2" customFormat="1">
      <c r="A686" s="38"/>
      <c r="B686" s="39"/>
      <c r="C686" s="40"/>
      <c r="D686" s="231" t="s">
        <v>163</v>
      </c>
      <c r="E686" s="40"/>
      <c r="F686" s="232" t="s">
        <v>973</v>
      </c>
      <c r="G686" s="40"/>
      <c r="H686" s="40"/>
      <c r="I686" s="233"/>
      <c r="J686" s="40"/>
      <c r="K686" s="40"/>
      <c r="L686" s="44"/>
      <c r="M686" s="234"/>
      <c r="N686" s="235"/>
      <c r="O686" s="91"/>
      <c r="P686" s="91"/>
      <c r="Q686" s="91"/>
      <c r="R686" s="91"/>
      <c r="S686" s="91"/>
      <c r="T686" s="92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T686" s="17" t="s">
        <v>163</v>
      </c>
      <c r="AU686" s="17" t="s">
        <v>86</v>
      </c>
    </row>
    <row r="687" s="2" customFormat="1">
      <c r="A687" s="38"/>
      <c r="B687" s="39"/>
      <c r="C687" s="40"/>
      <c r="D687" s="236" t="s">
        <v>165</v>
      </c>
      <c r="E687" s="40"/>
      <c r="F687" s="237" t="s">
        <v>974</v>
      </c>
      <c r="G687" s="40"/>
      <c r="H687" s="40"/>
      <c r="I687" s="233"/>
      <c r="J687" s="40"/>
      <c r="K687" s="40"/>
      <c r="L687" s="44"/>
      <c r="M687" s="234"/>
      <c r="N687" s="235"/>
      <c r="O687" s="91"/>
      <c r="P687" s="91"/>
      <c r="Q687" s="91"/>
      <c r="R687" s="91"/>
      <c r="S687" s="91"/>
      <c r="T687" s="92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T687" s="17" t="s">
        <v>165</v>
      </c>
      <c r="AU687" s="17" t="s">
        <v>86</v>
      </c>
    </row>
    <row r="688" s="14" customFormat="1">
      <c r="A688" s="14"/>
      <c r="B688" s="249"/>
      <c r="C688" s="250"/>
      <c r="D688" s="231" t="s">
        <v>167</v>
      </c>
      <c r="E688" s="251" t="s">
        <v>1</v>
      </c>
      <c r="F688" s="252" t="s">
        <v>759</v>
      </c>
      <c r="G688" s="250"/>
      <c r="H688" s="251" t="s">
        <v>1</v>
      </c>
      <c r="I688" s="253"/>
      <c r="J688" s="250"/>
      <c r="K688" s="250"/>
      <c r="L688" s="254"/>
      <c r="M688" s="255"/>
      <c r="N688" s="256"/>
      <c r="O688" s="256"/>
      <c r="P688" s="256"/>
      <c r="Q688" s="256"/>
      <c r="R688" s="256"/>
      <c r="S688" s="256"/>
      <c r="T688" s="257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8" t="s">
        <v>167</v>
      </c>
      <c r="AU688" s="258" t="s">
        <v>86</v>
      </c>
      <c r="AV688" s="14" t="s">
        <v>84</v>
      </c>
      <c r="AW688" s="14" t="s">
        <v>32</v>
      </c>
      <c r="AX688" s="14" t="s">
        <v>77</v>
      </c>
      <c r="AY688" s="258" t="s">
        <v>154</v>
      </c>
    </row>
    <row r="689" s="13" customFormat="1">
      <c r="A689" s="13"/>
      <c r="B689" s="238"/>
      <c r="C689" s="239"/>
      <c r="D689" s="231" t="s">
        <v>167</v>
      </c>
      <c r="E689" s="240" t="s">
        <v>1</v>
      </c>
      <c r="F689" s="241" t="s">
        <v>975</v>
      </c>
      <c r="G689" s="239"/>
      <c r="H689" s="242">
        <v>3</v>
      </c>
      <c r="I689" s="243"/>
      <c r="J689" s="239"/>
      <c r="K689" s="239"/>
      <c r="L689" s="244"/>
      <c r="M689" s="245"/>
      <c r="N689" s="246"/>
      <c r="O689" s="246"/>
      <c r="P689" s="246"/>
      <c r="Q689" s="246"/>
      <c r="R689" s="246"/>
      <c r="S689" s="246"/>
      <c r="T689" s="247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8" t="s">
        <v>167</v>
      </c>
      <c r="AU689" s="248" t="s">
        <v>86</v>
      </c>
      <c r="AV689" s="13" t="s">
        <v>86</v>
      </c>
      <c r="AW689" s="13" t="s">
        <v>32</v>
      </c>
      <c r="AX689" s="13" t="s">
        <v>77</v>
      </c>
      <c r="AY689" s="248" t="s">
        <v>154</v>
      </c>
    </row>
    <row r="690" s="12" customFormat="1" ht="22.8" customHeight="1">
      <c r="A690" s="12"/>
      <c r="B690" s="202"/>
      <c r="C690" s="203"/>
      <c r="D690" s="204" t="s">
        <v>76</v>
      </c>
      <c r="E690" s="216" t="s">
        <v>976</v>
      </c>
      <c r="F690" s="216" t="s">
        <v>977</v>
      </c>
      <c r="G690" s="203"/>
      <c r="H690" s="203"/>
      <c r="I690" s="206"/>
      <c r="J690" s="217">
        <f>BK690</f>
        <v>0</v>
      </c>
      <c r="K690" s="203"/>
      <c r="L690" s="208"/>
      <c r="M690" s="209"/>
      <c r="N690" s="210"/>
      <c r="O690" s="210"/>
      <c r="P690" s="211">
        <f>SUM(P691:P708)</f>
        <v>0</v>
      </c>
      <c r="Q690" s="210"/>
      <c r="R690" s="211">
        <f>SUM(R691:R708)</f>
        <v>0.48103385999999998</v>
      </c>
      <c r="S690" s="210"/>
      <c r="T690" s="212">
        <f>SUM(T691:T708)</f>
        <v>0.040099860000000001</v>
      </c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R690" s="213" t="s">
        <v>86</v>
      </c>
      <c r="AT690" s="214" t="s">
        <v>76</v>
      </c>
      <c r="AU690" s="214" t="s">
        <v>84</v>
      </c>
      <c r="AY690" s="213" t="s">
        <v>154</v>
      </c>
      <c r="BK690" s="215">
        <f>SUM(BK691:BK708)</f>
        <v>0</v>
      </c>
    </row>
    <row r="691" s="2" customFormat="1" ht="21.75" customHeight="1">
      <c r="A691" s="38"/>
      <c r="B691" s="39"/>
      <c r="C691" s="218" t="s">
        <v>978</v>
      </c>
      <c r="D691" s="218" t="s">
        <v>156</v>
      </c>
      <c r="E691" s="219" t="s">
        <v>979</v>
      </c>
      <c r="F691" s="220" t="s">
        <v>980</v>
      </c>
      <c r="G691" s="221" t="s">
        <v>505</v>
      </c>
      <c r="H691" s="222">
        <v>17.981999999999999</v>
      </c>
      <c r="I691" s="223"/>
      <c r="J691" s="224">
        <f>ROUND(I691*H691,2)</f>
        <v>0</v>
      </c>
      <c r="K691" s="220" t="s">
        <v>160</v>
      </c>
      <c r="L691" s="44"/>
      <c r="M691" s="225" t="s">
        <v>1</v>
      </c>
      <c r="N691" s="226" t="s">
        <v>42</v>
      </c>
      <c r="O691" s="91"/>
      <c r="P691" s="227">
        <f>O691*H691</f>
        <v>0</v>
      </c>
      <c r="Q691" s="227">
        <v>0</v>
      </c>
      <c r="R691" s="227">
        <f>Q691*H691</f>
        <v>0</v>
      </c>
      <c r="S691" s="227">
        <v>0.0022300000000000002</v>
      </c>
      <c r="T691" s="228">
        <f>S691*H691</f>
        <v>0.040099860000000001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229" t="s">
        <v>271</v>
      </c>
      <c r="AT691" s="229" t="s">
        <v>156</v>
      </c>
      <c r="AU691" s="229" t="s">
        <v>86</v>
      </c>
      <c r="AY691" s="17" t="s">
        <v>154</v>
      </c>
      <c r="BE691" s="230">
        <f>IF(N691="základní",J691,0)</f>
        <v>0</v>
      </c>
      <c r="BF691" s="230">
        <f>IF(N691="snížená",J691,0)</f>
        <v>0</v>
      </c>
      <c r="BG691" s="230">
        <f>IF(N691="zákl. přenesená",J691,0)</f>
        <v>0</v>
      </c>
      <c r="BH691" s="230">
        <f>IF(N691="sníž. přenesená",J691,0)</f>
        <v>0</v>
      </c>
      <c r="BI691" s="230">
        <f>IF(N691="nulová",J691,0)</f>
        <v>0</v>
      </c>
      <c r="BJ691" s="17" t="s">
        <v>84</v>
      </c>
      <c r="BK691" s="230">
        <f>ROUND(I691*H691,2)</f>
        <v>0</v>
      </c>
      <c r="BL691" s="17" t="s">
        <v>271</v>
      </c>
      <c r="BM691" s="229" t="s">
        <v>981</v>
      </c>
    </row>
    <row r="692" s="2" customFormat="1">
      <c r="A692" s="38"/>
      <c r="B692" s="39"/>
      <c r="C692" s="40"/>
      <c r="D692" s="231" t="s">
        <v>163</v>
      </c>
      <c r="E692" s="40"/>
      <c r="F692" s="232" t="s">
        <v>982</v>
      </c>
      <c r="G692" s="40"/>
      <c r="H692" s="40"/>
      <c r="I692" s="233"/>
      <c r="J692" s="40"/>
      <c r="K692" s="40"/>
      <c r="L692" s="44"/>
      <c r="M692" s="234"/>
      <c r="N692" s="235"/>
      <c r="O692" s="91"/>
      <c r="P692" s="91"/>
      <c r="Q692" s="91"/>
      <c r="R692" s="91"/>
      <c r="S692" s="91"/>
      <c r="T692" s="92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T692" s="17" t="s">
        <v>163</v>
      </c>
      <c r="AU692" s="17" t="s">
        <v>86</v>
      </c>
    </row>
    <row r="693" s="2" customFormat="1">
      <c r="A693" s="38"/>
      <c r="B693" s="39"/>
      <c r="C693" s="40"/>
      <c r="D693" s="236" t="s">
        <v>165</v>
      </c>
      <c r="E693" s="40"/>
      <c r="F693" s="237" t="s">
        <v>983</v>
      </c>
      <c r="G693" s="40"/>
      <c r="H693" s="40"/>
      <c r="I693" s="233"/>
      <c r="J693" s="40"/>
      <c r="K693" s="40"/>
      <c r="L693" s="44"/>
      <c r="M693" s="234"/>
      <c r="N693" s="235"/>
      <c r="O693" s="91"/>
      <c r="P693" s="91"/>
      <c r="Q693" s="91"/>
      <c r="R693" s="91"/>
      <c r="S693" s="91"/>
      <c r="T693" s="92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T693" s="17" t="s">
        <v>165</v>
      </c>
      <c r="AU693" s="17" t="s">
        <v>86</v>
      </c>
    </row>
    <row r="694" s="14" customFormat="1">
      <c r="A694" s="14"/>
      <c r="B694" s="249"/>
      <c r="C694" s="250"/>
      <c r="D694" s="231" t="s">
        <v>167</v>
      </c>
      <c r="E694" s="251" t="s">
        <v>1</v>
      </c>
      <c r="F694" s="252" t="s">
        <v>984</v>
      </c>
      <c r="G694" s="250"/>
      <c r="H694" s="251" t="s">
        <v>1</v>
      </c>
      <c r="I694" s="253"/>
      <c r="J694" s="250"/>
      <c r="K694" s="250"/>
      <c r="L694" s="254"/>
      <c r="M694" s="255"/>
      <c r="N694" s="256"/>
      <c r="O694" s="256"/>
      <c r="P694" s="256"/>
      <c r="Q694" s="256"/>
      <c r="R694" s="256"/>
      <c r="S694" s="256"/>
      <c r="T694" s="257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8" t="s">
        <v>167</v>
      </c>
      <c r="AU694" s="258" t="s">
        <v>86</v>
      </c>
      <c r="AV694" s="14" t="s">
        <v>84</v>
      </c>
      <c r="AW694" s="14" t="s">
        <v>32</v>
      </c>
      <c r="AX694" s="14" t="s">
        <v>77</v>
      </c>
      <c r="AY694" s="258" t="s">
        <v>154</v>
      </c>
    </row>
    <row r="695" s="13" customFormat="1">
      <c r="A695" s="13"/>
      <c r="B695" s="238"/>
      <c r="C695" s="239"/>
      <c r="D695" s="231" t="s">
        <v>167</v>
      </c>
      <c r="E695" s="240" t="s">
        <v>1</v>
      </c>
      <c r="F695" s="241" t="s">
        <v>985</v>
      </c>
      <c r="G695" s="239"/>
      <c r="H695" s="242">
        <v>17.981999999999999</v>
      </c>
      <c r="I695" s="243"/>
      <c r="J695" s="239"/>
      <c r="K695" s="239"/>
      <c r="L695" s="244"/>
      <c r="M695" s="245"/>
      <c r="N695" s="246"/>
      <c r="O695" s="246"/>
      <c r="P695" s="246"/>
      <c r="Q695" s="246"/>
      <c r="R695" s="246"/>
      <c r="S695" s="246"/>
      <c r="T695" s="247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8" t="s">
        <v>167</v>
      </c>
      <c r="AU695" s="248" t="s">
        <v>86</v>
      </c>
      <c r="AV695" s="13" t="s">
        <v>86</v>
      </c>
      <c r="AW695" s="13" t="s">
        <v>32</v>
      </c>
      <c r="AX695" s="13" t="s">
        <v>77</v>
      </c>
      <c r="AY695" s="248" t="s">
        <v>154</v>
      </c>
    </row>
    <row r="696" s="2" customFormat="1" ht="24.15" customHeight="1">
      <c r="A696" s="38"/>
      <c r="B696" s="39"/>
      <c r="C696" s="218" t="s">
        <v>986</v>
      </c>
      <c r="D696" s="218" t="s">
        <v>156</v>
      </c>
      <c r="E696" s="219" t="s">
        <v>987</v>
      </c>
      <c r="F696" s="220" t="s">
        <v>988</v>
      </c>
      <c r="G696" s="221" t="s">
        <v>159</v>
      </c>
      <c r="H696" s="222">
        <v>89.578000000000003</v>
      </c>
      <c r="I696" s="223"/>
      <c r="J696" s="224">
        <f>ROUND(I696*H696,2)</f>
        <v>0</v>
      </c>
      <c r="K696" s="220" t="s">
        <v>1</v>
      </c>
      <c r="L696" s="44"/>
      <c r="M696" s="225" t="s">
        <v>1</v>
      </c>
      <c r="N696" s="226" t="s">
        <v>42</v>
      </c>
      <c r="O696" s="91"/>
      <c r="P696" s="227">
        <f>O696*H696</f>
        <v>0</v>
      </c>
      <c r="Q696" s="227">
        <v>0.0053699999999999998</v>
      </c>
      <c r="R696" s="227">
        <f>Q696*H696</f>
        <v>0.48103385999999998</v>
      </c>
      <c r="S696" s="227">
        <v>0</v>
      </c>
      <c r="T696" s="228">
        <f>S696*H696</f>
        <v>0</v>
      </c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R696" s="229" t="s">
        <v>271</v>
      </c>
      <c r="AT696" s="229" t="s">
        <v>156</v>
      </c>
      <c r="AU696" s="229" t="s">
        <v>86</v>
      </c>
      <c r="AY696" s="17" t="s">
        <v>154</v>
      </c>
      <c r="BE696" s="230">
        <f>IF(N696="základní",J696,0)</f>
        <v>0</v>
      </c>
      <c r="BF696" s="230">
        <f>IF(N696="snížená",J696,0)</f>
        <v>0</v>
      </c>
      <c r="BG696" s="230">
        <f>IF(N696="zákl. přenesená",J696,0)</f>
        <v>0</v>
      </c>
      <c r="BH696" s="230">
        <f>IF(N696="sníž. přenesená",J696,0)</f>
        <v>0</v>
      </c>
      <c r="BI696" s="230">
        <f>IF(N696="nulová",J696,0)</f>
        <v>0</v>
      </c>
      <c r="BJ696" s="17" t="s">
        <v>84</v>
      </c>
      <c r="BK696" s="230">
        <f>ROUND(I696*H696,2)</f>
        <v>0</v>
      </c>
      <c r="BL696" s="17" t="s">
        <v>271</v>
      </c>
      <c r="BM696" s="229" t="s">
        <v>989</v>
      </c>
    </row>
    <row r="697" s="2" customFormat="1">
      <c r="A697" s="38"/>
      <c r="B697" s="39"/>
      <c r="C697" s="40"/>
      <c r="D697" s="231" t="s">
        <v>163</v>
      </c>
      <c r="E697" s="40"/>
      <c r="F697" s="232" t="s">
        <v>988</v>
      </c>
      <c r="G697" s="40"/>
      <c r="H697" s="40"/>
      <c r="I697" s="233"/>
      <c r="J697" s="40"/>
      <c r="K697" s="40"/>
      <c r="L697" s="44"/>
      <c r="M697" s="234"/>
      <c r="N697" s="235"/>
      <c r="O697" s="91"/>
      <c r="P697" s="91"/>
      <c r="Q697" s="91"/>
      <c r="R697" s="91"/>
      <c r="S697" s="91"/>
      <c r="T697" s="92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T697" s="17" t="s">
        <v>163</v>
      </c>
      <c r="AU697" s="17" t="s">
        <v>86</v>
      </c>
    </row>
    <row r="698" s="2" customFormat="1">
      <c r="A698" s="38"/>
      <c r="B698" s="39"/>
      <c r="C698" s="40"/>
      <c r="D698" s="231" t="s">
        <v>354</v>
      </c>
      <c r="E698" s="40"/>
      <c r="F698" s="259" t="s">
        <v>990</v>
      </c>
      <c r="G698" s="40"/>
      <c r="H698" s="40"/>
      <c r="I698" s="233"/>
      <c r="J698" s="40"/>
      <c r="K698" s="40"/>
      <c r="L698" s="44"/>
      <c r="M698" s="234"/>
      <c r="N698" s="235"/>
      <c r="O698" s="91"/>
      <c r="P698" s="91"/>
      <c r="Q698" s="91"/>
      <c r="R698" s="91"/>
      <c r="S698" s="91"/>
      <c r="T698" s="92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T698" s="17" t="s">
        <v>354</v>
      </c>
      <c r="AU698" s="17" t="s">
        <v>86</v>
      </c>
    </row>
    <row r="699" s="14" customFormat="1">
      <c r="A699" s="14"/>
      <c r="B699" s="249"/>
      <c r="C699" s="250"/>
      <c r="D699" s="231" t="s">
        <v>167</v>
      </c>
      <c r="E699" s="251" t="s">
        <v>1</v>
      </c>
      <c r="F699" s="252" t="s">
        <v>991</v>
      </c>
      <c r="G699" s="250"/>
      <c r="H699" s="251" t="s">
        <v>1</v>
      </c>
      <c r="I699" s="253"/>
      <c r="J699" s="250"/>
      <c r="K699" s="250"/>
      <c r="L699" s="254"/>
      <c r="M699" s="255"/>
      <c r="N699" s="256"/>
      <c r="O699" s="256"/>
      <c r="P699" s="256"/>
      <c r="Q699" s="256"/>
      <c r="R699" s="256"/>
      <c r="S699" s="256"/>
      <c r="T699" s="257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58" t="s">
        <v>167</v>
      </c>
      <c r="AU699" s="258" t="s">
        <v>86</v>
      </c>
      <c r="AV699" s="14" t="s">
        <v>84</v>
      </c>
      <c r="AW699" s="14" t="s">
        <v>32</v>
      </c>
      <c r="AX699" s="14" t="s">
        <v>77</v>
      </c>
      <c r="AY699" s="258" t="s">
        <v>154</v>
      </c>
    </row>
    <row r="700" s="13" customFormat="1">
      <c r="A700" s="13"/>
      <c r="B700" s="238"/>
      <c r="C700" s="239"/>
      <c r="D700" s="231" t="s">
        <v>167</v>
      </c>
      <c r="E700" s="240" t="s">
        <v>1</v>
      </c>
      <c r="F700" s="241" t="s">
        <v>992</v>
      </c>
      <c r="G700" s="239"/>
      <c r="H700" s="242">
        <v>8.4710000000000001</v>
      </c>
      <c r="I700" s="243"/>
      <c r="J700" s="239"/>
      <c r="K700" s="239"/>
      <c r="L700" s="244"/>
      <c r="M700" s="245"/>
      <c r="N700" s="246"/>
      <c r="O700" s="246"/>
      <c r="P700" s="246"/>
      <c r="Q700" s="246"/>
      <c r="R700" s="246"/>
      <c r="S700" s="246"/>
      <c r="T700" s="247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8" t="s">
        <v>167</v>
      </c>
      <c r="AU700" s="248" t="s">
        <v>86</v>
      </c>
      <c r="AV700" s="13" t="s">
        <v>86</v>
      </c>
      <c r="AW700" s="13" t="s">
        <v>32</v>
      </c>
      <c r="AX700" s="13" t="s">
        <v>77</v>
      </c>
      <c r="AY700" s="248" t="s">
        <v>154</v>
      </c>
    </row>
    <row r="701" s="13" customFormat="1">
      <c r="A701" s="13"/>
      <c r="B701" s="238"/>
      <c r="C701" s="239"/>
      <c r="D701" s="231" t="s">
        <v>167</v>
      </c>
      <c r="E701" s="240" t="s">
        <v>1</v>
      </c>
      <c r="F701" s="241" t="s">
        <v>993</v>
      </c>
      <c r="G701" s="239"/>
      <c r="H701" s="242">
        <v>11.859999999999999</v>
      </c>
      <c r="I701" s="243"/>
      <c r="J701" s="239"/>
      <c r="K701" s="239"/>
      <c r="L701" s="244"/>
      <c r="M701" s="245"/>
      <c r="N701" s="246"/>
      <c r="O701" s="246"/>
      <c r="P701" s="246"/>
      <c r="Q701" s="246"/>
      <c r="R701" s="246"/>
      <c r="S701" s="246"/>
      <c r="T701" s="247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8" t="s">
        <v>167</v>
      </c>
      <c r="AU701" s="248" t="s">
        <v>86</v>
      </c>
      <c r="AV701" s="13" t="s">
        <v>86</v>
      </c>
      <c r="AW701" s="13" t="s">
        <v>32</v>
      </c>
      <c r="AX701" s="13" t="s">
        <v>77</v>
      </c>
      <c r="AY701" s="248" t="s">
        <v>154</v>
      </c>
    </row>
    <row r="702" s="13" customFormat="1">
      <c r="A702" s="13"/>
      <c r="B702" s="238"/>
      <c r="C702" s="239"/>
      <c r="D702" s="231" t="s">
        <v>167</v>
      </c>
      <c r="E702" s="240" t="s">
        <v>1</v>
      </c>
      <c r="F702" s="241" t="s">
        <v>994</v>
      </c>
      <c r="G702" s="239"/>
      <c r="H702" s="242">
        <v>14.571</v>
      </c>
      <c r="I702" s="243"/>
      <c r="J702" s="239"/>
      <c r="K702" s="239"/>
      <c r="L702" s="244"/>
      <c r="M702" s="245"/>
      <c r="N702" s="246"/>
      <c r="O702" s="246"/>
      <c r="P702" s="246"/>
      <c r="Q702" s="246"/>
      <c r="R702" s="246"/>
      <c r="S702" s="246"/>
      <c r="T702" s="247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8" t="s">
        <v>167</v>
      </c>
      <c r="AU702" s="248" t="s">
        <v>86</v>
      </c>
      <c r="AV702" s="13" t="s">
        <v>86</v>
      </c>
      <c r="AW702" s="13" t="s">
        <v>32</v>
      </c>
      <c r="AX702" s="13" t="s">
        <v>77</v>
      </c>
      <c r="AY702" s="248" t="s">
        <v>154</v>
      </c>
    </row>
    <row r="703" s="13" customFormat="1">
      <c r="A703" s="13"/>
      <c r="B703" s="238"/>
      <c r="C703" s="239"/>
      <c r="D703" s="231" t="s">
        <v>167</v>
      </c>
      <c r="E703" s="240" t="s">
        <v>1</v>
      </c>
      <c r="F703" s="241" t="s">
        <v>995</v>
      </c>
      <c r="G703" s="239"/>
      <c r="H703" s="242">
        <v>24.190999999999999</v>
      </c>
      <c r="I703" s="243"/>
      <c r="J703" s="239"/>
      <c r="K703" s="239"/>
      <c r="L703" s="244"/>
      <c r="M703" s="245"/>
      <c r="N703" s="246"/>
      <c r="O703" s="246"/>
      <c r="P703" s="246"/>
      <c r="Q703" s="246"/>
      <c r="R703" s="246"/>
      <c r="S703" s="246"/>
      <c r="T703" s="247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8" t="s">
        <v>167</v>
      </c>
      <c r="AU703" s="248" t="s">
        <v>86</v>
      </c>
      <c r="AV703" s="13" t="s">
        <v>86</v>
      </c>
      <c r="AW703" s="13" t="s">
        <v>32</v>
      </c>
      <c r="AX703" s="13" t="s">
        <v>77</v>
      </c>
      <c r="AY703" s="248" t="s">
        <v>154</v>
      </c>
    </row>
    <row r="704" s="13" customFormat="1">
      <c r="A704" s="13"/>
      <c r="B704" s="238"/>
      <c r="C704" s="239"/>
      <c r="D704" s="231" t="s">
        <v>167</v>
      </c>
      <c r="E704" s="240" t="s">
        <v>1</v>
      </c>
      <c r="F704" s="241" t="s">
        <v>996</v>
      </c>
      <c r="G704" s="239"/>
      <c r="H704" s="242">
        <v>3.488</v>
      </c>
      <c r="I704" s="243"/>
      <c r="J704" s="239"/>
      <c r="K704" s="239"/>
      <c r="L704" s="244"/>
      <c r="M704" s="245"/>
      <c r="N704" s="246"/>
      <c r="O704" s="246"/>
      <c r="P704" s="246"/>
      <c r="Q704" s="246"/>
      <c r="R704" s="246"/>
      <c r="S704" s="246"/>
      <c r="T704" s="247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8" t="s">
        <v>167</v>
      </c>
      <c r="AU704" s="248" t="s">
        <v>86</v>
      </c>
      <c r="AV704" s="13" t="s">
        <v>86</v>
      </c>
      <c r="AW704" s="13" t="s">
        <v>32</v>
      </c>
      <c r="AX704" s="13" t="s">
        <v>77</v>
      </c>
      <c r="AY704" s="248" t="s">
        <v>154</v>
      </c>
    </row>
    <row r="705" s="13" customFormat="1">
      <c r="A705" s="13"/>
      <c r="B705" s="238"/>
      <c r="C705" s="239"/>
      <c r="D705" s="231" t="s">
        <v>167</v>
      </c>
      <c r="E705" s="240" t="s">
        <v>1</v>
      </c>
      <c r="F705" s="241" t="s">
        <v>997</v>
      </c>
      <c r="G705" s="239"/>
      <c r="H705" s="242">
        <v>26.997</v>
      </c>
      <c r="I705" s="243"/>
      <c r="J705" s="239"/>
      <c r="K705" s="239"/>
      <c r="L705" s="244"/>
      <c r="M705" s="245"/>
      <c r="N705" s="246"/>
      <c r="O705" s="246"/>
      <c r="P705" s="246"/>
      <c r="Q705" s="246"/>
      <c r="R705" s="246"/>
      <c r="S705" s="246"/>
      <c r="T705" s="247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8" t="s">
        <v>167</v>
      </c>
      <c r="AU705" s="248" t="s">
        <v>86</v>
      </c>
      <c r="AV705" s="13" t="s">
        <v>86</v>
      </c>
      <c r="AW705" s="13" t="s">
        <v>32</v>
      </c>
      <c r="AX705" s="13" t="s">
        <v>77</v>
      </c>
      <c r="AY705" s="248" t="s">
        <v>154</v>
      </c>
    </row>
    <row r="706" s="2" customFormat="1" ht="24.15" customHeight="1">
      <c r="A706" s="38"/>
      <c r="B706" s="39"/>
      <c r="C706" s="218" t="s">
        <v>998</v>
      </c>
      <c r="D706" s="218" t="s">
        <v>156</v>
      </c>
      <c r="E706" s="219" t="s">
        <v>999</v>
      </c>
      <c r="F706" s="220" t="s">
        <v>1000</v>
      </c>
      <c r="G706" s="221" t="s">
        <v>287</v>
      </c>
      <c r="H706" s="222">
        <v>0.48099999999999998</v>
      </c>
      <c r="I706" s="223"/>
      <c r="J706" s="224">
        <f>ROUND(I706*H706,2)</f>
        <v>0</v>
      </c>
      <c r="K706" s="220" t="s">
        <v>160</v>
      </c>
      <c r="L706" s="44"/>
      <c r="M706" s="225" t="s">
        <v>1</v>
      </c>
      <c r="N706" s="226" t="s">
        <v>42</v>
      </c>
      <c r="O706" s="91"/>
      <c r="P706" s="227">
        <f>O706*H706</f>
        <v>0</v>
      </c>
      <c r="Q706" s="227">
        <v>0</v>
      </c>
      <c r="R706" s="227">
        <f>Q706*H706</f>
        <v>0</v>
      </c>
      <c r="S706" s="227">
        <v>0</v>
      </c>
      <c r="T706" s="228">
        <f>S706*H706</f>
        <v>0</v>
      </c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R706" s="229" t="s">
        <v>271</v>
      </c>
      <c r="AT706" s="229" t="s">
        <v>156</v>
      </c>
      <c r="AU706" s="229" t="s">
        <v>86</v>
      </c>
      <c r="AY706" s="17" t="s">
        <v>154</v>
      </c>
      <c r="BE706" s="230">
        <f>IF(N706="základní",J706,0)</f>
        <v>0</v>
      </c>
      <c r="BF706" s="230">
        <f>IF(N706="snížená",J706,0)</f>
        <v>0</v>
      </c>
      <c r="BG706" s="230">
        <f>IF(N706="zákl. přenesená",J706,0)</f>
        <v>0</v>
      </c>
      <c r="BH706" s="230">
        <f>IF(N706="sníž. přenesená",J706,0)</f>
        <v>0</v>
      </c>
      <c r="BI706" s="230">
        <f>IF(N706="nulová",J706,0)</f>
        <v>0</v>
      </c>
      <c r="BJ706" s="17" t="s">
        <v>84</v>
      </c>
      <c r="BK706" s="230">
        <f>ROUND(I706*H706,2)</f>
        <v>0</v>
      </c>
      <c r="BL706" s="17" t="s">
        <v>271</v>
      </c>
      <c r="BM706" s="229" t="s">
        <v>1001</v>
      </c>
    </row>
    <row r="707" s="2" customFormat="1">
      <c r="A707" s="38"/>
      <c r="B707" s="39"/>
      <c r="C707" s="40"/>
      <c r="D707" s="231" t="s">
        <v>163</v>
      </c>
      <c r="E707" s="40"/>
      <c r="F707" s="232" t="s">
        <v>1002</v>
      </c>
      <c r="G707" s="40"/>
      <c r="H707" s="40"/>
      <c r="I707" s="233"/>
      <c r="J707" s="40"/>
      <c r="K707" s="40"/>
      <c r="L707" s="44"/>
      <c r="M707" s="234"/>
      <c r="N707" s="235"/>
      <c r="O707" s="91"/>
      <c r="P707" s="91"/>
      <c r="Q707" s="91"/>
      <c r="R707" s="91"/>
      <c r="S707" s="91"/>
      <c r="T707" s="92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T707" s="17" t="s">
        <v>163</v>
      </c>
      <c r="AU707" s="17" t="s">
        <v>86</v>
      </c>
    </row>
    <row r="708" s="2" customFormat="1">
      <c r="A708" s="38"/>
      <c r="B708" s="39"/>
      <c r="C708" s="40"/>
      <c r="D708" s="236" t="s">
        <v>165</v>
      </c>
      <c r="E708" s="40"/>
      <c r="F708" s="237" t="s">
        <v>1003</v>
      </c>
      <c r="G708" s="40"/>
      <c r="H708" s="40"/>
      <c r="I708" s="233"/>
      <c r="J708" s="40"/>
      <c r="K708" s="40"/>
      <c r="L708" s="44"/>
      <c r="M708" s="234"/>
      <c r="N708" s="235"/>
      <c r="O708" s="91"/>
      <c r="P708" s="91"/>
      <c r="Q708" s="91"/>
      <c r="R708" s="91"/>
      <c r="S708" s="91"/>
      <c r="T708" s="92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T708" s="17" t="s">
        <v>165</v>
      </c>
      <c r="AU708" s="17" t="s">
        <v>86</v>
      </c>
    </row>
    <row r="709" s="12" customFormat="1" ht="22.8" customHeight="1">
      <c r="A709" s="12"/>
      <c r="B709" s="202"/>
      <c r="C709" s="203"/>
      <c r="D709" s="204" t="s">
        <v>76</v>
      </c>
      <c r="E709" s="216" t="s">
        <v>1004</v>
      </c>
      <c r="F709" s="216" t="s">
        <v>1005</v>
      </c>
      <c r="G709" s="203"/>
      <c r="H709" s="203"/>
      <c r="I709" s="206"/>
      <c r="J709" s="217">
        <f>BK709</f>
        <v>0</v>
      </c>
      <c r="K709" s="203"/>
      <c r="L709" s="208"/>
      <c r="M709" s="209"/>
      <c r="N709" s="210"/>
      <c r="O709" s="210"/>
      <c r="P709" s="211">
        <f>SUM(P710:P718)</f>
        <v>0</v>
      </c>
      <c r="Q709" s="210"/>
      <c r="R709" s="211">
        <f>SUM(R710:R718)</f>
        <v>0.02112</v>
      </c>
      <c r="S709" s="210"/>
      <c r="T709" s="212">
        <f>SUM(T710:T718)</f>
        <v>0</v>
      </c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R709" s="213" t="s">
        <v>86</v>
      </c>
      <c r="AT709" s="214" t="s">
        <v>76</v>
      </c>
      <c r="AU709" s="214" t="s">
        <v>84</v>
      </c>
      <c r="AY709" s="213" t="s">
        <v>154</v>
      </c>
      <c r="BK709" s="215">
        <f>SUM(BK710:BK718)</f>
        <v>0</v>
      </c>
    </row>
    <row r="710" s="2" customFormat="1" ht="16.5" customHeight="1">
      <c r="A710" s="38"/>
      <c r="B710" s="39"/>
      <c r="C710" s="218" t="s">
        <v>1006</v>
      </c>
      <c r="D710" s="218" t="s">
        <v>156</v>
      </c>
      <c r="E710" s="219" t="s">
        <v>1007</v>
      </c>
      <c r="F710" s="220" t="s">
        <v>1008</v>
      </c>
      <c r="G710" s="221" t="s">
        <v>505</v>
      </c>
      <c r="H710" s="222">
        <v>19.199999999999999</v>
      </c>
      <c r="I710" s="223"/>
      <c r="J710" s="224">
        <f>ROUND(I710*H710,2)</f>
        <v>0</v>
      </c>
      <c r="K710" s="220" t="s">
        <v>1</v>
      </c>
      <c r="L710" s="44"/>
      <c r="M710" s="225" t="s">
        <v>1</v>
      </c>
      <c r="N710" s="226" t="s">
        <v>42</v>
      </c>
      <c r="O710" s="91"/>
      <c r="P710" s="227">
        <f>O710*H710</f>
        <v>0</v>
      </c>
      <c r="Q710" s="227">
        <v>0.0011000000000000001</v>
      </c>
      <c r="R710" s="227">
        <f>Q710*H710</f>
        <v>0.02112</v>
      </c>
      <c r="S710" s="227">
        <v>0</v>
      </c>
      <c r="T710" s="228">
        <f>S710*H710</f>
        <v>0</v>
      </c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R710" s="229" t="s">
        <v>1009</v>
      </c>
      <c r="AT710" s="229" t="s">
        <v>156</v>
      </c>
      <c r="AU710" s="229" t="s">
        <v>86</v>
      </c>
      <c r="AY710" s="17" t="s">
        <v>154</v>
      </c>
      <c r="BE710" s="230">
        <f>IF(N710="základní",J710,0)</f>
        <v>0</v>
      </c>
      <c r="BF710" s="230">
        <f>IF(N710="snížená",J710,0)</f>
        <v>0</v>
      </c>
      <c r="BG710" s="230">
        <f>IF(N710="zákl. přenesená",J710,0)</f>
        <v>0</v>
      </c>
      <c r="BH710" s="230">
        <f>IF(N710="sníž. přenesená",J710,0)</f>
        <v>0</v>
      </c>
      <c r="BI710" s="230">
        <f>IF(N710="nulová",J710,0)</f>
        <v>0</v>
      </c>
      <c r="BJ710" s="17" t="s">
        <v>84</v>
      </c>
      <c r="BK710" s="230">
        <f>ROUND(I710*H710,2)</f>
        <v>0</v>
      </c>
      <c r="BL710" s="17" t="s">
        <v>1009</v>
      </c>
      <c r="BM710" s="229" t="s">
        <v>1010</v>
      </c>
    </row>
    <row r="711" s="2" customFormat="1">
      <c r="A711" s="38"/>
      <c r="B711" s="39"/>
      <c r="C711" s="40"/>
      <c r="D711" s="231" t="s">
        <v>163</v>
      </c>
      <c r="E711" s="40"/>
      <c r="F711" s="232" t="s">
        <v>1008</v>
      </c>
      <c r="G711" s="40"/>
      <c r="H711" s="40"/>
      <c r="I711" s="233"/>
      <c r="J711" s="40"/>
      <c r="K711" s="40"/>
      <c r="L711" s="44"/>
      <c r="M711" s="234"/>
      <c r="N711" s="235"/>
      <c r="O711" s="91"/>
      <c r="P711" s="91"/>
      <c r="Q711" s="91"/>
      <c r="R711" s="91"/>
      <c r="S711" s="91"/>
      <c r="T711" s="92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T711" s="17" t="s">
        <v>163</v>
      </c>
      <c r="AU711" s="17" t="s">
        <v>86</v>
      </c>
    </row>
    <row r="712" s="2" customFormat="1">
      <c r="A712" s="38"/>
      <c r="B712" s="39"/>
      <c r="C712" s="40"/>
      <c r="D712" s="231" t="s">
        <v>354</v>
      </c>
      <c r="E712" s="40"/>
      <c r="F712" s="259" t="s">
        <v>1011</v>
      </c>
      <c r="G712" s="40"/>
      <c r="H712" s="40"/>
      <c r="I712" s="233"/>
      <c r="J712" s="40"/>
      <c r="K712" s="40"/>
      <c r="L712" s="44"/>
      <c r="M712" s="234"/>
      <c r="N712" s="235"/>
      <c r="O712" s="91"/>
      <c r="P712" s="91"/>
      <c r="Q712" s="91"/>
      <c r="R712" s="91"/>
      <c r="S712" s="91"/>
      <c r="T712" s="92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T712" s="17" t="s">
        <v>354</v>
      </c>
      <c r="AU712" s="17" t="s">
        <v>86</v>
      </c>
    </row>
    <row r="713" s="14" customFormat="1">
      <c r="A713" s="14"/>
      <c r="B713" s="249"/>
      <c r="C713" s="250"/>
      <c r="D713" s="231" t="s">
        <v>167</v>
      </c>
      <c r="E713" s="251" t="s">
        <v>1</v>
      </c>
      <c r="F713" s="252" t="s">
        <v>1012</v>
      </c>
      <c r="G713" s="250"/>
      <c r="H713" s="251" t="s">
        <v>1</v>
      </c>
      <c r="I713" s="253"/>
      <c r="J713" s="250"/>
      <c r="K713" s="250"/>
      <c r="L713" s="254"/>
      <c r="M713" s="255"/>
      <c r="N713" s="256"/>
      <c r="O713" s="256"/>
      <c r="P713" s="256"/>
      <c r="Q713" s="256"/>
      <c r="R713" s="256"/>
      <c r="S713" s="256"/>
      <c r="T713" s="257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58" t="s">
        <v>167</v>
      </c>
      <c r="AU713" s="258" t="s">
        <v>86</v>
      </c>
      <c r="AV713" s="14" t="s">
        <v>84</v>
      </c>
      <c r="AW713" s="14" t="s">
        <v>32</v>
      </c>
      <c r="AX713" s="14" t="s">
        <v>77</v>
      </c>
      <c r="AY713" s="258" t="s">
        <v>154</v>
      </c>
    </row>
    <row r="714" s="13" customFormat="1">
      <c r="A714" s="13"/>
      <c r="B714" s="238"/>
      <c r="C714" s="239"/>
      <c r="D714" s="231" t="s">
        <v>167</v>
      </c>
      <c r="E714" s="240" t="s">
        <v>1</v>
      </c>
      <c r="F714" s="241" t="s">
        <v>1013</v>
      </c>
      <c r="G714" s="239"/>
      <c r="H714" s="242">
        <v>8.0999999999999996</v>
      </c>
      <c r="I714" s="243"/>
      <c r="J714" s="239"/>
      <c r="K714" s="239"/>
      <c r="L714" s="244"/>
      <c r="M714" s="245"/>
      <c r="N714" s="246"/>
      <c r="O714" s="246"/>
      <c r="P714" s="246"/>
      <c r="Q714" s="246"/>
      <c r="R714" s="246"/>
      <c r="S714" s="246"/>
      <c r="T714" s="247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8" t="s">
        <v>167</v>
      </c>
      <c r="AU714" s="248" t="s">
        <v>86</v>
      </c>
      <c r="AV714" s="13" t="s">
        <v>86</v>
      </c>
      <c r="AW714" s="13" t="s">
        <v>32</v>
      </c>
      <c r="AX714" s="13" t="s">
        <v>77</v>
      </c>
      <c r="AY714" s="248" t="s">
        <v>154</v>
      </c>
    </row>
    <row r="715" s="13" customFormat="1">
      <c r="A715" s="13"/>
      <c r="B715" s="238"/>
      <c r="C715" s="239"/>
      <c r="D715" s="231" t="s">
        <v>167</v>
      </c>
      <c r="E715" s="240" t="s">
        <v>1</v>
      </c>
      <c r="F715" s="241" t="s">
        <v>1014</v>
      </c>
      <c r="G715" s="239"/>
      <c r="H715" s="242">
        <v>11.1</v>
      </c>
      <c r="I715" s="243"/>
      <c r="J715" s="239"/>
      <c r="K715" s="239"/>
      <c r="L715" s="244"/>
      <c r="M715" s="245"/>
      <c r="N715" s="246"/>
      <c r="O715" s="246"/>
      <c r="P715" s="246"/>
      <c r="Q715" s="246"/>
      <c r="R715" s="246"/>
      <c r="S715" s="246"/>
      <c r="T715" s="247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8" t="s">
        <v>167</v>
      </c>
      <c r="AU715" s="248" t="s">
        <v>86</v>
      </c>
      <c r="AV715" s="13" t="s">
        <v>86</v>
      </c>
      <c r="AW715" s="13" t="s">
        <v>32</v>
      </c>
      <c r="AX715" s="13" t="s">
        <v>77</v>
      </c>
      <c r="AY715" s="248" t="s">
        <v>154</v>
      </c>
    </row>
    <row r="716" s="2" customFormat="1" ht="24.15" customHeight="1">
      <c r="A716" s="38"/>
      <c r="B716" s="39"/>
      <c r="C716" s="218" t="s">
        <v>1015</v>
      </c>
      <c r="D716" s="218" t="s">
        <v>156</v>
      </c>
      <c r="E716" s="219" t="s">
        <v>1016</v>
      </c>
      <c r="F716" s="220" t="s">
        <v>1017</v>
      </c>
      <c r="G716" s="221" t="s">
        <v>287</v>
      </c>
      <c r="H716" s="222">
        <v>0.025000000000000001</v>
      </c>
      <c r="I716" s="223"/>
      <c r="J716" s="224">
        <f>ROUND(I716*H716,2)</f>
        <v>0</v>
      </c>
      <c r="K716" s="220" t="s">
        <v>160</v>
      </c>
      <c r="L716" s="44"/>
      <c r="M716" s="225" t="s">
        <v>1</v>
      </c>
      <c r="N716" s="226" t="s">
        <v>42</v>
      </c>
      <c r="O716" s="91"/>
      <c r="P716" s="227">
        <f>O716*H716</f>
        <v>0</v>
      </c>
      <c r="Q716" s="227">
        <v>0</v>
      </c>
      <c r="R716" s="227">
        <f>Q716*H716</f>
        <v>0</v>
      </c>
      <c r="S716" s="227">
        <v>0</v>
      </c>
      <c r="T716" s="228">
        <f>S716*H716</f>
        <v>0</v>
      </c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R716" s="229" t="s">
        <v>271</v>
      </c>
      <c r="AT716" s="229" t="s">
        <v>156</v>
      </c>
      <c r="AU716" s="229" t="s">
        <v>86</v>
      </c>
      <c r="AY716" s="17" t="s">
        <v>154</v>
      </c>
      <c r="BE716" s="230">
        <f>IF(N716="základní",J716,0)</f>
        <v>0</v>
      </c>
      <c r="BF716" s="230">
        <f>IF(N716="snížená",J716,0)</f>
        <v>0</v>
      </c>
      <c r="BG716" s="230">
        <f>IF(N716="zákl. přenesená",J716,0)</f>
        <v>0</v>
      </c>
      <c r="BH716" s="230">
        <f>IF(N716="sníž. přenesená",J716,0)</f>
        <v>0</v>
      </c>
      <c r="BI716" s="230">
        <f>IF(N716="nulová",J716,0)</f>
        <v>0</v>
      </c>
      <c r="BJ716" s="17" t="s">
        <v>84</v>
      </c>
      <c r="BK716" s="230">
        <f>ROUND(I716*H716,2)</f>
        <v>0</v>
      </c>
      <c r="BL716" s="17" t="s">
        <v>271</v>
      </c>
      <c r="BM716" s="229" t="s">
        <v>1018</v>
      </c>
    </row>
    <row r="717" s="2" customFormat="1">
      <c r="A717" s="38"/>
      <c r="B717" s="39"/>
      <c r="C717" s="40"/>
      <c r="D717" s="231" t="s">
        <v>163</v>
      </c>
      <c r="E717" s="40"/>
      <c r="F717" s="232" t="s">
        <v>1019</v>
      </c>
      <c r="G717" s="40"/>
      <c r="H717" s="40"/>
      <c r="I717" s="233"/>
      <c r="J717" s="40"/>
      <c r="K717" s="40"/>
      <c r="L717" s="44"/>
      <c r="M717" s="234"/>
      <c r="N717" s="235"/>
      <c r="O717" s="91"/>
      <c r="P717" s="91"/>
      <c r="Q717" s="91"/>
      <c r="R717" s="91"/>
      <c r="S717" s="91"/>
      <c r="T717" s="92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T717" s="17" t="s">
        <v>163</v>
      </c>
      <c r="AU717" s="17" t="s">
        <v>86</v>
      </c>
    </row>
    <row r="718" s="2" customFormat="1">
      <c r="A718" s="38"/>
      <c r="B718" s="39"/>
      <c r="C718" s="40"/>
      <c r="D718" s="236" t="s">
        <v>165</v>
      </c>
      <c r="E718" s="40"/>
      <c r="F718" s="237" t="s">
        <v>1020</v>
      </c>
      <c r="G718" s="40"/>
      <c r="H718" s="40"/>
      <c r="I718" s="233"/>
      <c r="J718" s="40"/>
      <c r="K718" s="40"/>
      <c r="L718" s="44"/>
      <c r="M718" s="234"/>
      <c r="N718" s="235"/>
      <c r="O718" s="91"/>
      <c r="P718" s="91"/>
      <c r="Q718" s="91"/>
      <c r="R718" s="91"/>
      <c r="S718" s="91"/>
      <c r="T718" s="92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T718" s="17" t="s">
        <v>165</v>
      </c>
      <c r="AU718" s="17" t="s">
        <v>86</v>
      </c>
    </row>
    <row r="719" s="12" customFormat="1" ht="22.8" customHeight="1">
      <c r="A719" s="12"/>
      <c r="B719" s="202"/>
      <c r="C719" s="203"/>
      <c r="D719" s="204" t="s">
        <v>76</v>
      </c>
      <c r="E719" s="216" t="s">
        <v>1021</v>
      </c>
      <c r="F719" s="216" t="s">
        <v>1022</v>
      </c>
      <c r="G719" s="203"/>
      <c r="H719" s="203"/>
      <c r="I719" s="206"/>
      <c r="J719" s="217">
        <f>BK719</f>
        <v>0</v>
      </c>
      <c r="K719" s="203"/>
      <c r="L719" s="208"/>
      <c r="M719" s="209"/>
      <c r="N719" s="210"/>
      <c r="O719" s="210"/>
      <c r="P719" s="211">
        <f>SUM(P720:P759)</f>
        <v>0</v>
      </c>
      <c r="Q719" s="210"/>
      <c r="R719" s="211">
        <f>SUM(R720:R759)</f>
        <v>0.4554024000000001</v>
      </c>
      <c r="S719" s="210"/>
      <c r="T719" s="212">
        <f>SUM(T720:T759)</f>
        <v>0.090000000000000011</v>
      </c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R719" s="213" t="s">
        <v>86</v>
      </c>
      <c r="AT719" s="214" t="s">
        <v>76</v>
      </c>
      <c r="AU719" s="214" t="s">
        <v>84</v>
      </c>
      <c r="AY719" s="213" t="s">
        <v>154</v>
      </c>
      <c r="BK719" s="215">
        <f>SUM(BK720:BK759)</f>
        <v>0</v>
      </c>
    </row>
    <row r="720" s="2" customFormat="1" ht="33" customHeight="1">
      <c r="A720" s="38"/>
      <c r="B720" s="39"/>
      <c r="C720" s="218" t="s">
        <v>1023</v>
      </c>
      <c r="D720" s="218" t="s">
        <v>156</v>
      </c>
      <c r="E720" s="219" t="s">
        <v>1024</v>
      </c>
      <c r="F720" s="220" t="s">
        <v>1025</v>
      </c>
      <c r="G720" s="221" t="s">
        <v>505</v>
      </c>
      <c r="H720" s="222">
        <v>3.6000000000000001</v>
      </c>
      <c r="I720" s="223"/>
      <c r="J720" s="224">
        <f>ROUND(I720*H720,2)</f>
        <v>0</v>
      </c>
      <c r="K720" s="220" t="s">
        <v>160</v>
      </c>
      <c r="L720" s="44"/>
      <c r="M720" s="225" t="s">
        <v>1</v>
      </c>
      <c r="N720" s="226" t="s">
        <v>42</v>
      </c>
      <c r="O720" s="91"/>
      <c r="P720" s="227">
        <f>O720*H720</f>
        <v>0</v>
      </c>
      <c r="Q720" s="227">
        <v>0</v>
      </c>
      <c r="R720" s="227">
        <f>Q720*H720</f>
        <v>0</v>
      </c>
      <c r="S720" s="227">
        <v>0.025000000000000001</v>
      </c>
      <c r="T720" s="228">
        <f>S720*H720</f>
        <v>0.090000000000000011</v>
      </c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R720" s="229" t="s">
        <v>271</v>
      </c>
      <c r="AT720" s="229" t="s">
        <v>156</v>
      </c>
      <c r="AU720" s="229" t="s">
        <v>86</v>
      </c>
      <c r="AY720" s="17" t="s">
        <v>154</v>
      </c>
      <c r="BE720" s="230">
        <f>IF(N720="základní",J720,0)</f>
        <v>0</v>
      </c>
      <c r="BF720" s="230">
        <f>IF(N720="snížená",J720,0)</f>
        <v>0</v>
      </c>
      <c r="BG720" s="230">
        <f>IF(N720="zákl. přenesená",J720,0)</f>
        <v>0</v>
      </c>
      <c r="BH720" s="230">
        <f>IF(N720="sníž. přenesená",J720,0)</f>
        <v>0</v>
      </c>
      <c r="BI720" s="230">
        <f>IF(N720="nulová",J720,0)</f>
        <v>0</v>
      </c>
      <c r="BJ720" s="17" t="s">
        <v>84</v>
      </c>
      <c r="BK720" s="230">
        <f>ROUND(I720*H720,2)</f>
        <v>0</v>
      </c>
      <c r="BL720" s="17" t="s">
        <v>271</v>
      </c>
      <c r="BM720" s="229" t="s">
        <v>1026</v>
      </c>
    </row>
    <row r="721" s="2" customFormat="1">
      <c r="A721" s="38"/>
      <c r="B721" s="39"/>
      <c r="C721" s="40"/>
      <c r="D721" s="231" t="s">
        <v>163</v>
      </c>
      <c r="E721" s="40"/>
      <c r="F721" s="232" t="s">
        <v>1027</v>
      </c>
      <c r="G721" s="40"/>
      <c r="H721" s="40"/>
      <c r="I721" s="233"/>
      <c r="J721" s="40"/>
      <c r="K721" s="40"/>
      <c r="L721" s="44"/>
      <c r="M721" s="234"/>
      <c r="N721" s="235"/>
      <c r="O721" s="91"/>
      <c r="P721" s="91"/>
      <c r="Q721" s="91"/>
      <c r="R721" s="91"/>
      <c r="S721" s="91"/>
      <c r="T721" s="92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T721" s="17" t="s">
        <v>163</v>
      </c>
      <c r="AU721" s="17" t="s">
        <v>86</v>
      </c>
    </row>
    <row r="722" s="2" customFormat="1">
      <c r="A722" s="38"/>
      <c r="B722" s="39"/>
      <c r="C722" s="40"/>
      <c r="D722" s="236" t="s">
        <v>165</v>
      </c>
      <c r="E722" s="40"/>
      <c r="F722" s="237" t="s">
        <v>1028</v>
      </c>
      <c r="G722" s="40"/>
      <c r="H722" s="40"/>
      <c r="I722" s="233"/>
      <c r="J722" s="40"/>
      <c r="K722" s="40"/>
      <c r="L722" s="44"/>
      <c r="M722" s="234"/>
      <c r="N722" s="235"/>
      <c r="O722" s="91"/>
      <c r="P722" s="91"/>
      <c r="Q722" s="91"/>
      <c r="R722" s="91"/>
      <c r="S722" s="91"/>
      <c r="T722" s="92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T722" s="17" t="s">
        <v>165</v>
      </c>
      <c r="AU722" s="17" t="s">
        <v>86</v>
      </c>
    </row>
    <row r="723" s="14" customFormat="1">
      <c r="A723" s="14"/>
      <c r="B723" s="249"/>
      <c r="C723" s="250"/>
      <c r="D723" s="231" t="s">
        <v>167</v>
      </c>
      <c r="E723" s="251" t="s">
        <v>1</v>
      </c>
      <c r="F723" s="252" t="s">
        <v>1029</v>
      </c>
      <c r="G723" s="250"/>
      <c r="H723" s="251" t="s">
        <v>1</v>
      </c>
      <c r="I723" s="253"/>
      <c r="J723" s="250"/>
      <c r="K723" s="250"/>
      <c r="L723" s="254"/>
      <c r="M723" s="255"/>
      <c r="N723" s="256"/>
      <c r="O723" s="256"/>
      <c r="P723" s="256"/>
      <c r="Q723" s="256"/>
      <c r="R723" s="256"/>
      <c r="S723" s="256"/>
      <c r="T723" s="257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58" t="s">
        <v>167</v>
      </c>
      <c r="AU723" s="258" t="s">
        <v>86</v>
      </c>
      <c r="AV723" s="14" t="s">
        <v>84</v>
      </c>
      <c r="AW723" s="14" t="s">
        <v>32</v>
      </c>
      <c r="AX723" s="14" t="s">
        <v>77</v>
      </c>
      <c r="AY723" s="258" t="s">
        <v>154</v>
      </c>
    </row>
    <row r="724" s="13" customFormat="1">
      <c r="A724" s="13"/>
      <c r="B724" s="238"/>
      <c r="C724" s="239"/>
      <c r="D724" s="231" t="s">
        <v>167</v>
      </c>
      <c r="E724" s="240" t="s">
        <v>1</v>
      </c>
      <c r="F724" s="241" t="s">
        <v>1030</v>
      </c>
      <c r="G724" s="239"/>
      <c r="H724" s="242">
        <v>1.3</v>
      </c>
      <c r="I724" s="243"/>
      <c r="J724" s="239"/>
      <c r="K724" s="239"/>
      <c r="L724" s="244"/>
      <c r="M724" s="245"/>
      <c r="N724" s="246"/>
      <c r="O724" s="246"/>
      <c r="P724" s="246"/>
      <c r="Q724" s="246"/>
      <c r="R724" s="246"/>
      <c r="S724" s="246"/>
      <c r="T724" s="247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8" t="s">
        <v>167</v>
      </c>
      <c r="AU724" s="248" t="s">
        <v>86</v>
      </c>
      <c r="AV724" s="13" t="s">
        <v>86</v>
      </c>
      <c r="AW724" s="13" t="s">
        <v>32</v>
      </c>
      <c r="AX724" s="13" t="s">
        <v>77</v>
      </c>
      <c r="AY724" s="248" t="s">
        <v>154</v>
      </c>
    </row>
    <row r="725" s="13" customFormat="1">
      <c r="A725" s="13"/>
      <c r="B725" s="238"/>
      <c r="C725" s="239"/>
      <c r="D725" s="231" t="s">
        <v>167</v>
      </c>
      <c r="E725" s="240" t="s">
        <v>1</v>
      </c>
      <c r="F725" s="241" t="s">
        <v>1031</v>
      </c>
      <c r="G725" s="239"/>
      <c r="H725" s="242">
        <v>2.2999999999999998</v>
      </c>
      <c r="I725" s="243"/>
      <c r="J725" s="239"/>
      <c r="K725" s="239"/>
      <c r="L725" s="244"/>
      <c r="M725" s="245"/>
      <c r="N725" s="246"/>
      <c r="O725" s="246"/>
      <c r="P725" s="246"/>
      <c r="Q725" s="246"/>
      <c r="R725" s="246"/>
      <c r="S725" s="246"/>
      <c r="T725" s="247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8" t="s">
        <v>167</v>
      </c>
      <c r="AU725" s="248" t="s">
        <v>86</v>
      </c>
      <c r="AV725" s="13" t="s">
        <v>86</v>
      </c>
      <c r="AW725" s="13" t="s">
        <v>32</v>
      </c>
      <c r="AX725" s="13" t="s">
        <v>77</v>
      </c>
      <c r="AY725" s="248" t="s">
        <v>154</v>
      </c>
    </row>
    <row r="726" s="2" customFormat="1" ht="16.5" customHeight="1">
      <c r="A726" s="38"/>
      <c r="B726" s="39"/>
      <c r="C726" s="218" t="s">
        <v>1032</v>
      </c>
      <c r="D726" s="218" t="s">
        <v>156</v>
      </c>
      <c r="E726" s="219" t="s">
        <v>1033</v>
      </c>
      <c r="F726" s="220" t="s">
        <v>1034</v>
      </c>
      <c r="G726" s="221" t="s">
        <v>1035</v>
      </c>
      <c r="H726" s="222">
        <v>1</v>
      </c>
      <c r="I726" s="223"/>
      <c r="J726" s="224">
        <f>ROUND(I726*H726,2)</f>
        <v>0</v>
      </c>
      <c r="K726" s="220" t="s">
        <v>1</v>
      </c>
      <c r="L726" s="44"/>
      <c r="M726" s="225" t="s">
        <v>1</v>
      </c>
      <c r="N726" s="226" t="s">
        <v>42</v>
      </c>
      <c r="O726" s="91"/>
      <c r="P726" s="227">
        <f>O726*H726</f>
        <v>0</v>
      </c>
      <c r="Q726" s="227">
        <v>0</v>
      </c>
      <c r="R726" s="227">
        <f>Q726*H726</f>
        <v>0</v>
      </c>
      <c r="S726" s="227">
        <v>0</v>
      </c>
      <c r="T726" s="228">
        <f>S726*H726</f>
        <v>0</v>
      </c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R726" s="229" t="s">
        <v>271</v>
      </c>
      <c r="AT726" s="229" t="s">
        <v>156</v>
      </c>
      <c r="AU726" s="229" t="s">
        <v>86</v>
      </c>
      <c r="AY726" s="17" t="s">
        <v>154</v>
      </c>
      <c r="BE726" s="230">
        <f>IF(N726="základní",J726,0)</f>
        <v>0</v>
      </c>
      <c r="BF726" s="230">
        <f>IF(N726="snížená",J726,0)</f>
        <v>0</v>
      </c>
      <c r="BG726" s="230">
        <f>IF(N726="zákl. přenesená",J726,0)</f>
        <v>0</v>
      </c>
      <c r="BH726" s="230">
        <f>IF(N726="sníž. přenesená",J726,0)</f>
        <v>0</v>
      </c>
      <c r="BI726" s="230">
        <f>IF(N726="nulová",J726,0)</f>
        <v>0</v>
      </c>
      <c r="BJ726" s="17" t="s">
        <v>84</v>
      </c>
      <c r="BK726" s="230">
        <f>ROUND(I726*H726,2)</f>
        <v>0</v>
      </c>
      <c r="BL726" s="17" t="s">
        <v>271</v>
      </c>
      <c r="BM726" s="229" t="s">
        <v>1036</v>
      </c>
    </row>
    <row r="727" s="2" customFormat="1">
      <c r="A727" s="38"/>
      <c r="B727" s="39"/>
      <c r="C727" s="40"/>
      <c r="D727" s="231" t="s">
        <v>163</v>
      </c>
      <c r="E727" s="40"/>
      <c r="F727" s="232" t="s">
        <v>1034</v>
      </c>
      <c r="G727" s="40"/>
      <c r="H727" s="40"/>
      <c r="I727" s="233"/>
      <c r="J727" s="40"/>
      <c r="K727" s="40"/>
      <c r="L727" s="44"/>
      <c r="M727" s="234"/>
      <c r="N727" s="235"/>
      <c r="O727" s="91"/>
      <c r="P727" s="91"/>
      <c r="Q727" s="91"/>
      <c r="R727" s="91"/>
      <c r="S727" s="91"/>
      <c r="T727" s="92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T727" s="17" t="s">
        <v>163</v>
      </c>
      <c r="AU727" s="17" t="s">
        <v>86</v>
      </c>
    </row>
    <row r="728" s="2" customFormat="1">
      <c r="A728" s="38"/>
      <c r="B728" s="39"/>
      <c r="C728" s="40"/>
      <c r="D728" s="231" t="s">
        <v>354</v>
      </c>
      <c r="E728" s="40"/>
      <c r="F728" s="259" t="s">
        <v>1037</v>
      </c>
      <c r="G728" s="40"/>
      <c r="H728" s="40"/>
      <c r="I728" s="233"/>
      <c r="J728" s="40"/>
      <c r="K728" s="40"/>
      <c r="L728" s="44"/>
      <c r="M728" s="234"/>
      <c r="N728" s="235"/>
      <c r="O728" s="91"/>
      <c r="P728" s="91"/>
      <c r="Q728" s="91"/>
      <c r="R728" s="91"/>
      <c r="S728" s="91"/>
      <c r="T728" s="92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T728" s="17" t="s">
        <v>354</v>
      </c>
      <c r="AU728" s="17" t="s">
        <v>86</v>
      </c>
    </row>
    <row r="729" s="2" customFormat="1" ht="16.5" customHeight="1">
      <c r="A729" s="38"/>
      <c r="B729" s="39"/>
      <c r="C729" s="218" t="s">
        <v>1038</v>
      </c>
      <c r="D729" s="218" t="s">
        <v>156</v>
      </c>
      <c r="E729" s="219" t="s">
        <v>1039</v>
      </c>
      <c r="F729" s="220" t="s">
        <v>1040</v>
      </c>
      <c r="G729" s="221" t="s">
        <v>1035</v>
      </c>
      <c r="H729" s="222">
        <v>1</v>
      </c>
      <c r="I729" s="223"/>
      <c r="J729" s="224">
        <f>ROUND(I729*H729,2)</f>
        <v>0</v>
      </c>
      <c r="K729" s="220" t="s">
        <v>1</v>
      </c>
      <c r="L729" s="44"/>
      <c r="M729" s="225" t="s">
        <v>1</v>
      </c>
      <c r="N729" s="226" t="s">
        <v>42</v>
      </c>
      <c r="O729" s="91"/>
      <c r="P729" s="227">
        <f>O729*H729</f>
        <v>0</v>
      </c>
      <c r="Q729" s="227">
        <v>0</v>
      </c>
      <c r="R729" s="227">
        <f>Q729*H729</f>
        <v>0</v>
      </c>
      <c r="S729" s="227">
        <v>0</v>
      </c>
      <c r="T729" s="228">
        <f>S729*H729</f>
        <v>0</v>
      </c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R729" s="229" t="s">
        <v>271</v>
      </c>
      <c r="AT729" s="229" t="s">
        <v>156</v>
      </c>
      <c r="AU729" s="229" t="s">
        <v>86</v>
      </c>
      <c r="AY729" s="17" t="s">
        <v>154</v>
      </c>
      <c r="BE729" s="230">
        <f>IF(N729="základní",J729,0)</f>
        <v>0</v>
      </c>
      <c r="BF729" s="230">
        <f>IF(N729="snížená",J729,0)</f>
        <v>0</v>
      </c>
      <c r="BG729" s="230">
        <f>IF(N729="zákl. přenesená",J729,0)</f>
        <v>0</v>
      </c>
      <c r="BH729" s="230">
        <f>IF(N729="sníž. přenesená",J729,0)</f>
        <v>0</v>
      </c>
      <c r="BI729" s="230">
        <f>IF(N729="nulová",J729,0)</f>
        <v>0</v>
      </c>
      <c r="BJ729" s="17" t="s">
        <v>84</v>
      </c>
      <c r="BK729" s="230">
        <f>ROUND(I729*H729,2)</f>
        <v>0</v>
      </c>
      <c r="BL729" s="17" t="s">
        <v>271</v>
      </c>
      <c r="BM729" s="229" t="s">
        <v>1041</v>
      </c>
    </row>
    <row r="730" s="2" customFormat="1">
      <c r="A730" s="38"/>
      <c r="B730" s="39"/>
      <c r="C730" s="40"/>
      <c r="D730" s="231" t="s">
        <v>163</v>
      </c>
      <c r="E730" s="40"/>
      <c r="F730" s="232" t="s">
        <v>1040</v>
      </c>
      <c r="G730" s="40"/>
      <c r="H730" s="40"/>
      <c r="I730" s="233"/>
      <c r="J730" s="40"/>
      <c r="K730" s="40"/>
      <c r="L730" s="44"/>
      <c r="M730" s="234"/>
      <c r="N730" s="235"/>
      <c r="O730" s="91"/>
      <c r="P730" s="91"/>
      <c r="Q730" s="91"/>
      <c r="R730" s="91"/>
      <c r="S730" s="91"/>
      <c r="T730" s="92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T730" s="17" t="s">
        <v>163</v>
      </c>
      <c r="AU730" s="17" t="s">
        <v>86</v>
      </c>
    </row>
    <row r="731" s="2" customFormat="1">
      <c r="A731" s="38"/>
      <c r="B731" s="39"/>
      <c r="C731" s="40"/>
      <c r="D731" s="231" t="s">
        <v>354</v>
      </c>
      <c r="E731" s="40"/>
      <c r="F731" s="259" t="s">
        <v>1037</v>
      </c>
      <c r="G731" s="40"/>
      <c r="H731" s="40"/>
      <c r="I731" s="233"/>
      <c r="J731" s="40"/>
      <c r="K731" s="40"/>
      <c r="L731" s="44"/>
      <c r="M731" s="234"/>
      <c r="N731" s="235"/>
      <c r="O731" s="91"/>
      <c r="P731" s="91"/>
      <c r="Q731" s="91"/>
      <c r="R731" s="91"/>
      <c r="S731" s="91"/>
      <c r="T731" s="92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T731" s="17" t="s">
        <v>354</v>
      </c>
      <c r="AU731" s="17" t="s">
        <v>86</v>
      </c>
    </row>
    <row r="732" s="14" customFormat="1">
      <c r="A732" s="14"/>
      <c r="B732" s="249"/>
      <c r="C732" s="250"/>
      <c r="D732" s="231" t="s">
        <v>167</v>
      </c>
      <c r="E732" s="251" t="s">
        <v>1</v>
      </c>
      <c r="F732" s="252" t="s">
        <v>1042</v>
      </c>
      <c r="G732" s="250"/>
      <c r="H732" s="251" t="s">
        <v>1</v>
      </c>
      <c r="I732" s="253"/>
      <c r="J732" s="250"/>
      <c r="K732" s="250"/>
      <c r="L732" s="254"/>
      <c r="M732" s="255"/>
      <c r="N732" s="256"/>
      <c r="O732" s="256"/>
      <c r="P732" s="256"/>
      <c r="Q732" s="256"/>
      <c r="R732" s="256"/>
      <c r="S732" s="256"/>
      <c r="T732" s="257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8" t="s">
        <v>167</v>
      </c>
      <c r="AU732" s="258" t="s">
        <v>86</v>
      </c>
      <c r="AV732" s="14" t="s">
        <v>84</v>
      </c>
      <c r="AW732" s="14" t="s">
        <v>32</v>
      </c>
      <c r="AX732" s="14" t="s">
        <v>77</v>
      </c>
      <c r="AY732" s="258" t="s">
        <v>154</v>
      </c>
    </row>
    <row r="733" s="13" customFormat="1">
      <c r="A733" s="13"/>
      <c r="B733" s="238"/>
      <c r="C733" s="239"/>
      <c r="D733" s="231" t="s">
        <v>167</v>
      </c>
      <c r="E733" s="240" t="s">
        <v>1</v>
      </c>
      <c r="F733" s="241" t="s">
        <v>1043</v>
      </c>
      <c r="G733" s="239"/>
      <c r="H733" s="242">
        <v>1</v>
      </c>
      <c r="I733" s="243"/>
      <c r="J733" s="239"/>
      <c r="K733" s="239"/>
      <c r="L733" s="244"/>
      <c r="M733" s="245"/>
      <c r="N733" s="246"/>
      <c r="O733" s="246"/>
      <c r="P733" s="246"/>
      <c r="Q733" s="246"/>
      <c r="R733" s="246"/>
      <c r="S733" s="246"/>
      <c r="T733" s="247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8" t="s">
        <v>167</v>
      </c>
      <c r="AU733" s="248" t="s">
        <v>86</v>
      </c>
      <c r="AV733" s="13" t="s">
        <v>86</v>
      </c>
      <c r="AW733" s="13" t="s">
        <v>32</v>
      </c>
      <c r="AX733" s="13" t="s">
        <v>77</v>
      </c>
      <c r="AY733" s="248" t="s">
        <v>154</v>
      </c>
    </row>
    <row r="734" s="2" customFormat="1" ht="24.15" customHeight="1">
      <c r="A734" s="38"/>
      <c r="B734" s="39"/>
      <c r="C734" s="218" t="s">
        <v>1044</v>
      </c>
      <c r="D734" s="218" t="s">
        <v>156</v>
      </c>
      <c r="E734" s="219" t="s">
        <v>1045</v>
      </c>
      <c r="F734" s="220" t="s">
        <v>1046</v>
      </c>
      <c r="G734" s="221" t="s">
        <v>505</v>
      </c>
      <c r="H734" s="222">
        <v>7.1699999999999999</v>
      </c>
      <c r="I734" s="223"/>
      <c r="J734" s="224">
        <f>ROUND(I734*H734,2)</f>
        <v>0</v>
      </c>
      <c r="K734" s="220" t="s">
        <v>160</v>
      </c>
      <c r="L734" s="44"/>
      <c r="M734" s="225" t="s">
        <v>1</v>
      </c>
      <c r="N734" s="226" t="s">
        <v>42</v>
      </c>
      <c r="O734" s="91"/>
      <c r="P734" s="227">
        <f>O734*H734</f>
        <v>0</v>
      </c>
      <c r="Q734" s="227">
        <v>0.00072000000000000005</v>
      </c>
      <c r="R734" s="227">
        <f>Q734*H734</f>
        <v>0.0051624000000000001</v>
      </c>
      <c r="S734" s="227">
        <v>0</v>
      </c>
      <c r="T734" s="228">
        <f>S734*H734</f>
        <v>0</v>
      </c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R734" s="229" t="s">
        <v>271</v>
      </c>
      <c r="AT734" s="229" t="s">
        <v>156</v>
      </c>
      <c r="AU734" s="229" t="s">
        <v>86</v>
      </c>
      <c r="AY734" s="17" t="s">
        <v>154</v>
      </c>
      <c r="BE734" s="230">
        <f>IF(N734="základní",J734,0)</f>
        <v>0</v>
      </c>
      <c r="BF734" s="230">
        <f>IF(N734="snížená",J734,0)</f>
        <v>0</v>
      </c>
      <c r="BG734" s="230">
        <f>IF(N734="zákl. přenesená",J734,0)</f>
        <v>0</v>
      </c>
      <c r="BH734" s="230">
        <f>IF(N734="sníž. přenesená",J734,0)</f>
        <v>0</v>
      </c>
      <c r="BI734" s="230">
        <f>IF(N734="nulová",J734,0)</f>
        <v>0</v>
      </c>
      <c r="BJ734" s="17" t="s">
        <v>84</v>
      </c>
      <c r="BK734" s="230">
        <f>ROUND(I734*H734,2)</f>
        <v>0</v>
      </c>
      <c r="BL734" s="17" t="s">
        <v>271</v>
      </c>
      <c r="BM734" s="229" t="s">
        <v>1047</v>
      </c>
    </row>
    <row r="735" s="2" customFormat="1">
      <c r="A735" s="38"/>
      <c r="B735" s="39"/>
      <c r="C735" s="40"/>
      <c r="D735" s="231" t="s">
        <v>163</v>
      </c>
      <c r="E735" s="40"/>
      <c r="F735" s="232" t="s">
        <v>1048</v>
      </c>
      <c r="G735" s="40"/>
      <c r="H735" s="40"/>
      <c r="I735" s="233"/>
      <c r="J735" s="40"/>
      <c r="K735" s="40"/>
      <c r="L735" s="44"/>
      <c r="M735" s="234"/>
      <c r="N735" s="235"/>
      <c r="O735" s="91"/>
      <c r="P735" s="91"/>
      <c r="Q735" s="91"/>
      <c r="R735" s="91"/>
      <c r="S735" s="91"/>
      <c r="T735" s="92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T735" s="17" t="s">
        <v>163</v>
      </c>
      <c r="AU735" s="17" t="s">
        <v>86</v>
      </c>
    </row>
    <row r="736" s="2" customFormat="1">
      <c r="A736" s="38"/>
      <c r="B736" s="39"/>
      <c r="C736" s="40"/>
      <c r="D736" s="236" t="s">
        <v>165</v>
      </c>
      <c r="E736" s="40"/>
      <c r="F736" s="237" t="s">
        <v>1049</v>
      </c>
      <c r="G736" s="40"/>
      <c r="H736" s="40"/>
      <c r="I736" s="233"/>
      <c r="J736" s="40"/>
      <c r="K736" s="40"/>
      <c r="L736" s="44"/>
      <c r="M736" s="234"/>
      <c r="N736" s="235"/>
      <c r="O736" s="91"/>
      <c r="P736" s="91"/>
      <c r="Q736" s="91"/>
      <c r="R736" s="91"/>
      <c r="S736" s="91"/>
      <c r="T736" s="92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T736" s="17" t="s">
        <v>165</v>
      </c>
      <c r="AU736" s="17" t="s">
        <v>86</v>
      </c>
    </row>
    <row r="737" s="14" customFormat="1">
      <c r="A737" s="14"/>
      <c r="B737" s="249"/>
      <c r="C737" s="250"/>
      <c r="D737" s="231" t="s">
        <v>167</v>
      </c>
      <c r="E737" s="251" t="s">
        <v>1</v>
      </c>
      <c r="F737" s="252" t="s">
        <v>1050</v>
      </c>
      <c r="G737" s="250"/>
      <c r="H737" s="251" t="s">
        <v>1</v>
      </c>
      <c r="I737" s="253"/>
      <c r="J737" s="250"/>
      <c r="K737" s="250"/>
      <c r="L737" s="254"/>
      <c r="M737" s="255"/>
      <c r="N737" s="256"/>
      <c r="O737" s="256"/>
      <c r="P737" s="256"/>
      <c r="Q737" s="256"/>
      <c r="R737" s="256"/>
      <c r="S737" s="256"/>
      <c r="T737" s="257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8" t="s">
        <v>167</v>
      </c>
      <c r="AU737" s="258" t="s">
        <v>86</v>
      </c>
      <c r="AV737" s="14" t="s">
        <v>84</v>
      </c>
      <c r="AW737" s="14" t="s">
        <v>32</v>
      </c>
      <c r="AX737" s="14" t="s">
        <v>77</v>
      </c>
      <c r="AY737" s="258" t="s">
        <v>154</v>
      </c>
    </row>
    <row r="738" s="14" customFormat="1">
      <c r="A738" s="14"/>
      <c r="B738" s="249"/>
      <c r="C738" s="250"/>
      <c r="D738" s="231" t="s">
        <v>167</v>
      </c>
      <c r="E738" s="251" t="s">
        <v>1</v>
      </c>
      <c r="F738" s="252" t="s">
        <v>1051</v>
      </c>
      <c r="G738" s="250"/>
      <c r="H738" s="251" t="s">
        <v>1</v>
      </c>
      <c r="I738" s="253"/>
      <c r="J738" s="250"/>
      <c r="K738" s="250"/>
      <c r="L738" s="254"/>
      <c r="M738" s="255"/>
      <c r="N738" s="256"/>
      <c r="O738" s="256"/>
      <c r="P738" s="256"/>
      <c r="Q738" s="256"/>
      <c r="R738" s="256"/>
      <c r="S738" s="256"/>
      <c r="T738" s="257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58" t="s">
        <v>167</v>
      </c>
      <c r="AU738" s="258" t="s">
        <v>86</v>
      </c>
      <c r="AV738" s="14" t="s">
        <v>84</v>
      </c>
      <c r="AW738" s="14" t="s">
        <v>32</v>
      </c>
      <c r="AX738" s="14" t="s">
        <v>77</v>
      </c>
      <c r="AY738" s="258" t="s">
        <v>154</v>
      </c>
    </row>
    <row r="739" s="14" customFormat="1">
      <c r="A739" s="14"/>
      <c r="B739" s="249"/>
      <c r="C739" s="250"/>
      <c r="D739" s="231" t="s">
        <v>167</v>
      </c>
      <c r="E739" s="251" t="s">
        <v>1</v>
      </c>
      <c r="F739" s="252" t="s">
        <v>1052</v>
      </c>
      <c r="G739" s="250"/>
      <c r="H739" s="251" t="s">
        <v>1</v>
      </c>
      <c r="I739" s="253"/>
      <c r="J739" s="250"/>
      <c r="K739" s="250"/>
      <c r="L739" s="254"/>
      <c r="M739" s="255"/>
      <c r="N739" s="256"/>
      <c r="O739" s="256"/>
      <c r="P739" s="256"/>
      <c r="Q739" s="256"/>
      <c r="R739" s="256"/>
      <c r="S739" s="256"/>
      <c r="T739" s="257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58" t="s">
        <v>167</v>
      </c>
      <c r="AU739" s="258" t="s">
        <v>86</v>
      </c>
      <c r="AV739" s="14" t="s">
        <v>84</v>
      </c>
      <c r="AW739" s="14" t="s">
        <v>32</v>
      </c>
      <c r="AX739" s="14" t="s">
        <v>77</v>
      </c>
      <c r="AY739" s="258" t="s">
        <v>154</v>
      </c>
    </row>
    <row r="740" s="13" customFormat="1">
      <c r="A740" s="13"/>
      <c r="B740" s="238"/>
      <c r="C740" s="239"/>
      <c r="D740" s="231" t="s">
        <v>167</v>
      </c>
      <c r="E740" s="240" t="s">
        <v>1</v>
      </c>
      <c r="F740" s="241" t="s">
        <v>1053</v>
      </c>
      <c r="G740" s="239"/>
      <c r="H740" s="242">
        <v>7.1699999999999999</v>
      </c>
      <c r="I740" s="243"/>
      <c r="J740" s="239"/>
      <c r="K740" s="239"/>
      <c r="L740" s="244"/>
      <c r="M740" s="245"/>
      <c r="N740" s="246"/>
      <c r="O740" s="246"/>
      <c r="P740" s="246"/>
      <c r="Q740" s="246"/>
      <c r="R740" s="246"/>
      <c r="S740" s="246"/>
      <c r="T740" s="247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8" t="s">
        <v>167</v>
      </c>
      <c r="AU740" s="248" t="s">
        <v>86</v>
      </c>
      <c r="AV740" s="13" t="s">
        <v>86</v>
      </c>
      <c r="AW740" s="13" t="s">
        <v>32</v>
      </c>
      <c r="AX740" s="13" t="s">
        <v>77</v>
      </c>
      <c r="AY740" s="248" t="s">
        <v>154</v>
      </c>
    </row>
    <row r="741" s="2" customFormat="1" ht="24.15" customHeight="1">
      <c r="A741" s="38"/>
      <c r="B741" s="39"/>
      <c r="C741" s="260" t="s">
        <v>1054</v>
      </c>
      <c r="D741" s="260" t="s">
        <v>512</v>
      </c>
      <c r="E741" s="261" t="s">
        <v>1055</v>
      </c>
      <c r="F741" s="262" t="s">
        <v>1056</v>
      </c>
      <c r="G741" s="263" t="s">
        <v>505</v>
      </c>
      <c r="H741" s="264">
        <v>7.1699999999999999</v>
      </c>
      <c r="I741" s="265"/>
      <c r="J741" s="266">
        <f>ROUND(I741*H741,2)</f>
        <v>0</v>
      </c>
      <c r="K741" s="262" t="s">
        <v>160</v>
      </c>
      <c r="L741" s="267"/>
      <c r="M741" s="268" t="s">
        <v>1</v>
      </c>
      <c r="N741" s="269" t="s">
        <v>42</v>
      </c>
      <c r="O741" s="91"/>
      <c r="P741" s="227">
        <f>O741*H741</f>
        <v>0</v>
      </c>
      <c r="Q741" s="227">
        <v>0.050000000000000003</v>
      </c>
      <c r="R741" s="227">
        <f>Q741*H741</f>
        <v>0.35850000000000004</v>
      </c>
      <c r="S741" s="227">
        <v>0</v>
      </c>
      <c r="T741" s="228">
        <f>S741*H741</f>
        <v>0</v>
      </c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R741" s="229" t="s">
        <v>404</v>
      </c>
      <c r="AT741" s="229" t="s">
        <v>512</v>
      </c>
      <c r="AU741" s="229" t="s">
        <v>86</v>
      </c>
      <c r="AY741" s="17" t="s">
        <v>154</v>
      </c>
      <c r="BE741" s="230">
        <f>IF(N741="základní",J741,0)</f>
        <v>0</v>
      </c>
      <c r="BF741" s="230">
        <f>IF(N741="snížená",J741,0)</f>
        <v>0</v>
      </c>
      <c r="BG741" s="230">
        <f>IF(N741="zákl. přenesená",J741,0)</f>
        <v>0</v>
      </c>
      <c r="BH741" s="230">
        <f>IF(N741="sníž. přenesená",J741,0)</f>
        <v>0</v>
      </c>
      <c r="BI741" s="230">
        <f>IF(N741="nulová",J741,0)</f>
        <v>0</v>
      </c>
      <c r="BJ741" s="17" t="s">
        <v>84</v>
      </c>
      <c r="BK741" s="230">
        <f>ROUND(I741*H741,2)</f>
        <v>0</v>
      </c>
      <c r="BL741" s="17" t="s">
        <v>271</v>
      </c>
      <c r="BM741" s="229" t="s">
        <v>1057</v>
      </c>
    </row>
    <row r="742" s="2" customFormat="1">
      <c r="A742" s="38"/>
      <c r="B742" s="39"/>
      <c r="C742" s="40"/>
      <c r="D742" s="231" t="s">
        <v>163</v>
      </c>
      <c r="E742" s="40"/>
      <c r="F742" s="232" t="s">
        <v>1056</v>
      </c>
      <c r="G742" s="40"/>
      <c r="H742" s="40"/>
      <c r="I742" s="233"/>
      <c r="J742" s="40"/>
      <c r="K742" s="40"/>
      <c r="L742" s="44"/>
      <c r="M742" s="234"/>
      <c r="N742" s="235"/>
      <c r="O742" s="91"/>
      <c r="P742" s="91"/>
      <c r="Q742" s="91"/>
      <c r="R742" s="91"/>
      <c r="S742" s="91"/>
      <c r="T742" s="92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T742" s="17" t="s">
        <v>163</v>
      </c>
      <c r="AU742" s="17" t="s">
        <v>86</v>
      </c>
    </row>
    <row r="743" s="2" customFormat="1">
      <c r="A743" s="38"/>
      <c r="B743" s="39"/>
      <c r="C743" s="40"/>
      <c r="D743" s="231" t="s">
        <v>354</v>
      </c>
      <c r="E743" s="40"/>
      <c r="F743" s="259" t="s">
        <v>1058</v>
      </c>
      <c r="G743" s="40"/>
      <c r="H743" s="40"/>
      <c r="I743" s="233"/>
      <c r="J743" s="40"/>
      <c r="K743" s="40"/>
      <c r="L743" s="44"/>
      <c r="M743" s="234"/>
      <c r="N743" s="235"/>
      <c r="O743" s="91"/>
      <c r="P743" s="91"/>
      <c r="Q743" s="91"/>
      <c r="R743" s="91"/>
      <c r="S743" s="91"/>
      <c r="T743" s="92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T743" s="17" t="s">
        <v>354</v>
      </c>
      <c r="AU743" s="17" t="s">
        <v>86</v>
      </c>
    </row>
    <row r="744" s="2" customFormat="1" ht="16.5" customHeight="1">
      <c r="A744" s="38"/>
      <c r="B744" s="39"/>
      <c r="C744" s="218" t="s">
        <v>1059</v>
      </c>
      <c r="D744" s="218" t="s">
        <v>156</v>
      </c>
      <c r="E744" s="219" t="s">
        <v>1060</v>
      </c>
      <c r="F744" s="220" t="s">
        <v>1061</v>
      </c>
      <c r="G744" s="221" t="s">
        <v>462</v>
      </c>
      <c r="H744" s="222">
        <v>33</v>
      </c>
      <c r="I744" s="223"/>
      <c r="J744" s="224">
        <f>ROUND(I744*H744,2)</f>
        <v>0</v>
      </c>
      <c r="K744" s="220" t="s">
        <v>160</v>
      </c>
      <c r="L744" s="44"/>
      <c r="M744" s="225" t="s">
        <v>1</v>
      </c>
      <c r="N744" s="226" t="s">
        <v>42</v>
      </c>
      <c r="O744" s="91"/>
      <c r="P744" s="227">
        <f>O744*H744</f>
        <v>0</v>
      </c>
      <c r="Q744" s="227">
        <v>0.00027999999999999998</v>
      </c>
      <c r="R744" s="227">
        <f>Q744*H744</f>
        <v>0.0092399999999999999</v>
      </c>
      <c r="S744" s="227">
        <v>0</v>
      </c>
      <c r="T744" s="228">
        <f>S744*H744</f>
        <v>0</v>
      </c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R744" s="229" t="s">
        <v>271</v>
      </c>
      <c r="AT744" s="229" t="s">
        <v>156</v>
      </c>
      <c r="AU744" s="229" t="s">
        <v>86</v>
      </c>
      <c r="AY744" s="17" t="s">
        <v>154</v>
      </c>
      <c r="BE744" s="230">
        <f>IF(N744="základní",J744,0)</f>
        <v>0</v>
      </c>
      <c r="BF744" s="230">
        <f>IF(N744="snížená",J744,0)</f>
        <v>0</v>
      </c>
      <c r="BG744" s="230">
        <f>IF(N744="zákl. přenesená",J744,0)</f>
        <v>0</v>
      </c>
      <c r="BH744" s="230">
        <f>IF(N744="sníž. přenesená",J744,0)</f>
        <v>0</v>
      </c>
      <c r="BI744" s="230">
        <f>IF(N744="nulová",J744,0)</f>
        <v>0</v>
      </c>
      <c r="BJ744" s="17" t="s">
        <v>84</v>
      </c>
      <c r="BK744" s="230">
        <f>ROUND(I744*H744,2)</f>
        <v>0</v>
      </c>
      <c r="BL744" s="17" t="s">
        <v>271</v>
      </c>
      <c r="BM744" s="229" t="s">
        <v>1062</v>
      </c>
    </row>
    <row r="745" s="2" customFormat="1">
      <c r="A745" s="38"/>
      <c r="B745" s="39"/>
      <c r="C745" s="40"/>
      <c r="D745" s="231" t="s">
        <v>163</v>
      </c>
      <c r="E745" s="40"/>
      <c r="F745" s="232" t="s">
        <v>1063</v>
      </c>
      <c r="G745" s="40"/>
      <c r="H745" s="40"/>
      <c r="I745" s="233"/>
      <c r="J745" s="40"/>
      <c r="K745" s="40"/>
      <c r="L745" s="44"/>
      <c r="M745" s="234"/>
      <c r="N745" s="235"/>
      <c r="O745" s="91"/>
      <c r="P745" s="91"/>
      <c r="Q745" s="91"/>
      <c r="R745" s="91"/>
      <c r="S745" s="91"/>
      <c r="T745" s="92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T745" s="17" t="s">
        <v>163</v>
      </c>
      <c r="AU745" s="17" t="s">
        <v>86</v>
      </c>
    </row>
    <row r="746" s="2" customFormat="1">
      <c r="A746" s="38"/>
      <c r="B746" s="39"/>
      <c r="C746" s="40"/>
      <c r="D746" s="236" t="s">
        <v>165</v>
      </c>
      <c r="E746" s="40"/>
      <c r="F746" s="237" t="s">
        <v>1064</v>
      </c>
      <c r="G746" s="40"/>
      <c r="H746" s="40"/>
      <c r="I746" s="233"/>
      <c r="J746" s="40"/>
      <c r="K746" s="40"/>
      <c r="L746" s="44"/>
      <c r="M746" s="234"/>
      <c r="N746" s="235"/>
      <c r="O746" s="91"/>
      <c r="P746" s="91"/>
      <c r="Q746" s="91"/>
      <c r="R746" s="91"/>
      <c r="S746" s="91"/>
      <c r="T746" s="92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T746" s="17" t="s">
        <v>165</v>
      </c>
      <c r="AU746" s="17" t="s">
        <v>86</v>
      </c>
    </row>
    <row r="747" s="2" customFormat="1">
      <c r="A747" s="38"/>
      <c r="B747" s="39"/>
      <c r="C747" s="40"/>
      <c r="D747" s="231" t="s">
        <v>354</v>
      </c>
      <c r="E747" s="40"/>
      <c r="F747" s="259" t="s">
        <v>1065</v>
      </c>
      <c r="G747" s="40"/>
      <c r="H747" s="40"/>
      <c r="I747" s="233"/>
      <c r="J747" s="40"/>
      <c r="K747" s="40"/>
      <c r="L747" s="44"/>
      <c r="M747" s="234"/>
      <c r="N747" s="235"/>
      <c r="O747" s="91"/>
      <c r="P747" s="91"/>
      <c r="Q747" s="91"/>
      <c r="R747" s="91"/>
      <c r="S747" s="91"/>
      <c r="T747" s="92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T747" s="17" t="s">
        <v>354</v>
      </c>
      <c r="AU747" s="17" t="s">
        <v>86</v>
      </c>
    </row>
    <row r="748" s="14" customFormat="1">
      <c r="A748" s="14"/>
      <c r="B748" s="249"/>
      <c r="C748" s="250"/>
      <c r="D748" s="231" t="s">
        <v>167</v>
      </c>
      <c r="E748" s="251" t="s">
        <v>1</v>
      </c>
      <c r="F748" s="252" t="s">
        <v>1066</v>
      </c>
      <c r="G748" s="250"/>
      <c r="H748" s="251" t="s">
        <v>1</v>
      </c>
      <c r="I748" s="253"/>
      <c r="J748" s="250"/>
      <c r="K748" s="250"/>
      <c r="L748" s="254"/>
      <c r="M748" s="255"/>
      <c r="N748" s="256"/>
      <c r="O748" s="256"/>
      <c r="P748" s="256"/>
      <c r="Q748" s="256"/>
      <c r="R748" s="256"/>
      <c r="S748" s="256"/>
      <c r="T748" s="257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8" t="s">
        <v>167</v>
      </c>
      <c r="AU748" s="258" t="s">
        <v>86</v>
      </c>
      <c r="AV748" s="14" t="s">
        <v>84</v>
      </c>
      <c r="AW748" s="14" t="s">
        <v>32</v>
      </c>
      <c r="AX748" s="14" t="s">
        <v>77</v>
      </c>
      <c r="AY748" s="258" t="s">
        <v>154</v>
      </c>
    </row>
    <row r="749" s="13" customFormat="1">
      <c r="A749" s="13"/>
      <c r="B749" s="238"/>
      <c r="C749" s="239"/>
      <c r="D749" s="231" t="s">
        <v>167</v>
      </c>
      <c r="E749" s="240" t="s">
        <v>1</v>
      </c>
      <c r="F749" s="241" t="s">
        <v>1067</v>
      </c>
      <c r="G749" s="239"/>
      <c r="H749" s="242">
        <v>15</v>
      </c>
      <c r="I749" s="243"/>
      <c r="J749" s="239"/>
      <c r="K749" s="239"/>
      <c r="L749" s="244"/>
      <c r="M749" s="245"/>
      <c r="N749" s="246"/>
      <c r="O749" s="246"/>
      <c r="P749" s="246"/>
      <c r="Q749" s="246"/>
      <c r="R749" s="246"/>
      <c r="S749" s="246"/>
      <c r="T749" s="247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8" t="s">
        <v>167</v>
      </c>
      <c r="AU749" s="248" t="s">
        <v>86</v>
      </c>
      <c r="AV749" s="13" t="s">
        <v>86</v>
      </c>
      <c r="AW749" s="13" t="s">
        <v>32</v>
      </c>
      <c r="AX749" s="13" t="s">
        <v>77</v>
      </c>
      <c r="AY749" s="248" t="s">
        <v>154</v>
      </c>
    </row>
    <row r="750" s="13" customFormat="1">
      <c r="A750" s="13"/>
      <c r="B750" s="238"/>
      <c r="C750" s="239"/>
      <c r="D750" s="231" t="s">
        <v>167</v>
      </c>
      <c r="E750" s="240" t="s">
        <v>1</v>
      </c>
      <c r="F750" s="241" t="s">
        <v>1068</v>
      </c>
      <c r="G750" s="239"/>
      <c r="H750" s="242">
        <v>18</v>
      </c>
      <c r="I750" s="243"/>
      <c r="J750" s="239"/>
      <c r="K750" s="239"/>
      <c r="L750" s="244"/>
      <c r="M750" s="245"/>
      <c r="N750" s="246"/>
      <c r="O750" s="246"/>
      <c r="P750" s="246"/>
      <c r="Q750" s="246"/>
      <c r="R750" s="246"/>
      <c r="S750" s="246"/>
      <c r="T750" s="247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8" t="s">
        <v>167</v>
      </c>
      <c r="AU750" s="248" t="s">
        <v>86</v>
      </c>
      <c r="AV750" s="13" t="s">
        <v>86</v>
      </c>
      <c r="AW750" s="13" t="s">
        <v>32</v>
      </c>
      <c r="AX750" s="13" t="s">
        <v>77</v>
      </c>
      <c r="AY750" s="248" t="s">
        <v>154</v>
      </c>
    </row>
    <row r="751" s="2" customFormat="1" ht="21.75" customHeight="1">
      <c r="A751" s="38"/>
      <c r="B751" s="39"/>
      <c r="C751" s="260" t="s">
        <v>1069</v>
      </c>
      <c r="D751" s="260" t="s">
        <v>512</v>
      </c>
      <c r="E751" s="261" t="s">
        <v>1070</v>
      </c>
      <c r="F751" s="262" t="s">
        <v>1071</v>
      </c>
      <c r="G751" s="263" t="s">
        <v>462</v>
      </c>
      <c r="H751" s="264">
        <v>33</v>
      </c>
      <c r="I751" s="265"/>
      <c r="J751" s="266">
        <f>ROUND(I751*H751,2)</f>
        <v>0</v>
      </c>
      <c r="K751" s="262" t="s">
        <v>1</v>
      </c>
      <c r="L751" s="267"/>
      <c r="M751" s="268" t="s">
        <v>1</v>
      </c>
      <c r="N751" s="269" t="s">
        <v>42</v>
      </c>
      <c r="O751" s="91"/>
      <c r="P751" s="227">
        <f>O751*H751</f>
        <v>0</v>
      </c>
      <c r="Q751" s="227">
        <v>0.0025000000000000001</v>
      </c>
      <c r="R751" s="227">
        <f>Q751*H751</f>
        <v>0.082500000000000004</v>
      </c>
      <c r="S751" s="227">
        <v>0</v>
      </c>
      <c r="T751" s="228">
        <f>S751*H751</f>
        <v>0</v>
      </c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R751" s="229" t="s">
        <v>404</v>
      </c>
      <c r="AT751" s="229" t="s">
        <v>512</v>
      </c>
      <c r="AU751" s="229" t="s">
        <v>86</v>
      </c>
      <c r="AY751" s="17" t="s">
        <v>154</v>
      </c>
      <c r="BE751" s="230">
        <f>IF(N751="základní",J751,0)</f>
        <v>0</v>
      </c>
      <c r="BF751" s="230">
        <f>IF(N751="snížená",J751,0)</f>
        <v>0</v>
      </c>
      <c r="BG751" s="230">
        <f>IF(N751="zákl. přenesená",J751,0)</f>
        <v>0</v>
      </c>
      <c r="BH751" s="230">
        <f>IF(N751="sníž. přenesená",J751,0)</f>
        <v>0</v>
      </c>
      <c r="BI751" s="230">
        <f>IF(N751="nulová",J751,0)</f>
        <v>0</v>
      </c>
      <c r="BJ751" s="17" t="s">
        <v>84</v>
      </c>
      <c r="BK751" s="230">
        <f>ROUND(I751*H751,2)</f>
        <v>0</v>
      </c>
      <c r="BL751" s="17" t="s">
        <v>271</v>
      </c>
      <c r="BM751" s="229" t="s">
        <v>1072</v>
      </c>
    </row>
    <row r="752" s="2" customFormat="1">
      <c r="A752" s="38"/>
      <c r="B752" s="39"/>
      <c r="C752" s="40"/>
      <c r="D752" s="231" t="s">
        <v>163</v>
      </c>
      <c r="E752" s="40"/>
      <c r="F752" s="232" t="s">
        <v>1071</v>
      </c>
      <c r="G752" s="40"/>
      <c r="H752" s="40"/>
      <c r="I752" s="233"/>
      <c r="J752" s="40"/>
      <c r="K752" s="40"/>
      <c r="L752" s="44"/>
      <c r="M752" s="234"/>
      <c r="N752" s="235"/>
      <c r="O752" s="91"/>
      <c r="P752" s="91"/>
      <c r="Q752" s="91"/>
      <c r="R752" s="91"/>
      <c r="S752" s="91"/>
      <c r="T752" s="92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T752" s="17" t="s">
        <v>163</v>
      </c>
      <c r="AU752" s="17" t="s">
        <v>86</v>
      </c>
    </row>
    <row r="753" s="2" customFormat="1">
      <c r="A753" s="38"/>
      <c r="B753" s="39"/>
      <c r="C753" s="40"/>
      <c r="D753" s="231" t="s">
        <v>354</v>
      </c>
      <c r="E753" s="40"/>
      <c r="F753" s="259" t="s">
        <v>1073</v>
      </c>
      <c r="G753" s="40"/>
      <c r="H753" s="40"/>
      <c r="I753" s="233"/>
      <c r="J753" s="40"/>
      <c r="K753" s="40"/>
      <c r="L753" s="44"/>
      <c r="M753" s="234"/>
      <c r="N753" s="235"/>
      <c r="O753" s="91"/>
      <c r="P753" s="91"/>
      <c r="Q753" s="91"/>
      <c r="R753" s="91"/>
      <c r="S753" s="91"/>
      <c r="T753" s="92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T753" s="17" t="s">
        <v>354</v>
      </c>
      <c r="AU753" s="17" t="s">
        <v>86</v>
      </c>
    </row>
    <row r="754" s="14" customFormat="1">
      <c r="A754" s="14"/>
      <c r="B754" s="249"/>
      <c r="C754" s="250"/>
      <c r="D754" s="231" t="s">
        <v>167</v>
      </c>
      <c r="E754" s="251" t="s">
        <v>1</v>
      </c>
      <c r="F754" s="252" t="s">
        <v>1074</v>
      </c>
      <c r="G754" s="250"/>
      <c r="H754" s="251" t="s">
        <v>1</v>
      </c>
      <c r="I754" s="253"/>
      <c r="J754" s="250"/>
      <c r="K754" s="250"/>
      <c r="L754" s="254"/>
      <c r="M754" s="255"/>
      <c r="N754" s="256"/>
      <c r="O754" s="256"/>
      <c r="P754" s="256"/>
      <c r="Q754" s="256"/>
      <c r="R754" s="256"/>
      <c r="S754" s="256"/>
      <c r="T754" s="257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8" t="s">
        <v>167</v>
      </c>
      <c r="AU754" s="258" t="s">
        <v>86</v>
      </c>
      <c r="AV754" s="14" t="s">
        <v>84</v>
      </c>
      <c r="AW754" s="14" t="s">
        <v>32</v>
      </c>
      <c r="AX754" s="14" t="s">
        <v>77</v>
      </c>
      <c r="AY754" s="258" t="s">
        <v>154</v>
      </c>
    </row>
    <row r="755" s="13" customFormat="1">
      <c r="A755" s="13"/>
      <c r="B755" s="238"/>
      <c r="C755" s="239"/>
      <c r="D755" s="231" t="s">
        <v>167</v>
      </c>
      <c r="E755" s="240" t="s">
        <v>1</v>
      </c>
      <c r="F755" s="241" t="s">
        <v>1067</v>
      </c>
      <c r="G755" s="239"/>
      <c r="H755" s="242">
        <v>15</v>
      </c>
      <c r="I755" s="243"/>
      <c r="J755" s="239"/>
      <c r="K755" s="239"/>
      <c r="L755" s="244"/>
      <c r="M755" s="245"/>
      <c r="N755" s="246"/>
      <c r="O755" s="246"/>
      <c r="P755" s="246"/>
      <c r="Q755" s="246"/>
      <c r="R755" s="246"/>
      <c r="S755" s="246"/>
      <c r="T755" s="247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8" t="s">
        <v>167</v>
      </c>
      <c r="AU755" s="248" t="s">
        <v>86</v>
      </c>
      <c r="AV755" s="13" t="s">
        <v>86</v>
      </c>
      <c r="AW755" s="13" t="s">
        <v>32</v>
      </c>
      <c r="AX755" s="13" t="s">
        <v>77</v>
      </c>
      <c r="AY755" s="248" t="s">
        <v>154</v>
      </c>
    </row>
    <row r="756" s="13" customFormat="1">
      <c r="A756" s="13"/>
      <c r="B756" s="238"/>
      <c r="C756" s="239"/>
      <c r="D756" s="231" t="s">
        <v>167</v>
      </c>
      <c r="E756" s="240" t="s">
        <v>1</v>
      </c>
      <c r="F756" s="241" t="s">
        <v>1068</v>
      </c>
      <c r="G756" s="239"/>
      <c r="H756" s="242">
        <v>18</v>
      </c>
      <c r="I756" s="243"/>
      <c r="J756" s="239"/>
      <c r="K756" s="239"/>
      <c r="L756" s="244"/>
      <c r="M756" s="245"/>
      <c r="N756" s="246"/>
      <c r="O756" s="246"/>
      <c r="P756" s="246"/>
      <c r="Q756" s="246"/>
      <c r="R756" s="246"/>
      <c r="S756" s="246"/>
      <c r="T756" s="247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8" t="s">
        <v>167</v>
      </c>
      <c r="AU756" s="248" t="s">
        <v>86</v>
      </c>
      <c r="AV756" s="13" t="s">
        <v>86</v>
      </c>
      <c r="AW756" s="13" t="s">
        <v>32</v>
      </c>
      <c r="AX756" s="13" t="s">
        <v>77</v>
      </c>
      <c r="AY756" s="248" t="s">
        <v>154</v>
      </c>
    </row>
    <row r="757" s="2" customFormat="1" ht="24.15" customHeight="1">
      <c r="A757" s="38"/>
      <c r="B757" s="39"/>
      <c r="C757" s="218" t="s">
        <v>1075</v>
      </c>
      <c r="D757" s="218" t="s">
        <v>156</v>
      </c>
      <c r="E757" s="219" t="s">
        <v>1076</v>
      </c>
      <c r="F757" s="220" t="s">
        <v>1077</v>
      </c>
      <c r="G757" s="221" t="s">
        <v>287</v>
      </c>
      <c r="H757" s="222">
        <v>0.45500000000000002</v>
      </c>
      <c r="I757" s="223"/>
      <c r="J757" s="224">
        <f>ROUND(I757*H757,2)</f>
        <v>0</v>
      </c>
      <c r="K757" s="220" t="s">
        <v>160</v>
      </c>
      <c r="L757" s="44"/>
      <c r="M757" s="225" t="s">
        <v>1</v>
      </c>
      <c r="N757" s="226" t="s">
        <v>42</v>
      </c>
      <c r="O757" s="91"/>
      <c r="P757" s="227">
        <f>O757*H757</f>
        <v>0</v>
      </c>
      <c r="Q757" s="227">
        <v>0</v>
      </c>
      <c r="R757" s="227">
        <f>Q757*H757</f>
        <v>0</v>
      </c>
      <c r="S757" s="227">
        <v>0</v>
      </c>
      <c r="T757" s="228">
        <f>S757*H757</f>
        <v>0</v>
      </c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R757" s="229" t="s">
        <v>271</v>
      </c>
      <c r="AT757" s="229" t="s">
        <v>156</v>
      </c>
      <c r="AU757" s="229" t="s">
        <v>86</v>
      </c>
      <c r="AY757" s="17" t="s">
        <v>154</v>
      </c>
      <c r="BE757" s="230">
        <f>IF(N757="základní",J757,0)</f>
        <v>0</v>
      </c>
      <c r="BF757" s="230">
        <f>IF(N757="snížená",J757,0)</f>
        <v>0</v>
      </c>
      <c r="BG757" s="230">
        <f>IF(N757="zákl. přenesená",J757,0)</f>
        <v>0</v>
      </c>
      <c r="BH757" s="230">
        <f>IF(N757="sníž. přenesená",J757,0)</f>
        <v>0</v>
      </c>
      <c r="BI757" s="230">
        <f>IF(N757="nulová",J757,0)</f>
        <v>0</v>
      </c>
      <c r="BJ757" s="17" t="s">
        <v>84</v>
      </c>
      <c r="BK757" s="230">
        <f>ROUND(I757*H757,2)</f>
        <v>0</v>
      </c>
      <c r="BL757" s="17" t="s">
        <v>271</v>
      </c>
      <c r="BM757" s="229" t="s">
        <v>1078</v>
      </c>
    </row>
    <row r="758" s="2" customFormat="1">
      <c r="A758" s="38"/>
      <c r="B758" s="39"/>
      <c r="C758" s="40"/>
      <c r="D758" s="231" t="s">
        <v>163</v>
      </c>
      <c r="E758" s="40"/>
      <c r="F758" s="232" t="s">
        <v>1079</v>
      </c>
      <c r="G758" s="40"/>
      <c r="H758" s="40"/>
      <c r="I758" s="233"/>
      <c r="J758" s="40"/>
      <c r="K758" s="40"/>
      <c r="L758" s="44"/>
      <c r="M758" s="234"/>
      <c r="N758" s="235"/>
      <c r="O758" s="91"/>
      <c r="P758" s="91"/>
      <c r="Q758" s="91"/>
      <c r="R758" s="91"/>
      <c r="S758" s="91"/>
      <c r="T758" s="92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T758" s="17" t="s">
        <v>163</v>
      </c>
      <c r="AU758" s="17" t="s">
        <v>86</v>
      </c>
    </row>
    <row r="759" s="2" customFormat="1">
      <c r="A759" s="38"/>
      <c r="B759" s="39"/>
      <c r="C759" s="40"/>
      <c r="D759" s="236" t="s">
        <v>165</v>
      </c>
      <c r="E759" s="40"/>
      <c r="F759" s="237" t="s">
        <v>1080</v>
      </c>
      <c r="G759" s="40"/>
      <c r="H759" s="40"/>
      <c r="I759" s="233"/>
      <c r="J759" s="40"/>
      <c r="K759" s="40"/>
      <c r="L759" s="44"/>
      <c r="M759" s="234"/>
      <c r="N759" s="235"/>
      <c r="O759" s="91"/>
      <c r="P759" s="91"/>
      <c r="Q759" s="91"/>
      <c r="R759" s="91"/>
      <c r="S759" s="91"/>
      <c r="T759" s="92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T759" s="17" t="s">
        <v>165</v>
      </c>
      <c r="AU759" s="17" t="s">
        <v>86</v>
      </c>
    </row>
    <row r="760" s="12" customFormat="1" ht="22.8" customHeight="1">
      <c r="A760" s="12"/>
      <c r="B760" s="202"/>
      <c r="C760" s="203"/>
      <c r="D760" s="204" t="s">
        <v>76</v>
      </c>
      <c r="E760" s="216" t="s">
        <v>1081</v>
      </c>
      <c r="F760" s="216" t="s">
        <v>1082</v>
      </c>
      <c r="G760" s="203"/>
      <c r="H760" s="203"/>
      <c r="I760" s="206"/>
      <c r="J760" s="217">
        <f>BK760</f>
        <v>0</v>
      </c>
      <c r="K760" s="203"/>
      <c r="L760" s="208"/>
      <c r="M760" s="209"/>
      <c r="N760" s="210"/>
      <c r="O760" s="210"/>
      <c r="P760" s="211">
        <f>SUM(P761:P788)</f>
        <v>0</v>
      </c>
      <c r="Q760" s="210"/>
      <c r="R760" s="211">
        <f>SUM(R761:R788)</f>
        <v>7.3903740000000013</v>
      </c>
      <c r="S760" s="210"/>
      <c r="T760" s="212">
        <f>SUM(T761:T788)</f>
        <v>250.80607900000001</v>
      </c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R760" s="213" t="s">
        <v>86</v>
      </c>
      <c r="AT760" s="214" t="s">
        <v>76</v>
      </c>
      <c r="AU760" s="214" t="s">
        <v>84</v>
      </c>
      <c r="AY760" s="213" t="s">
        <v>154</v>
      </c>
      <c r="BK760" s="215">
        <f>SUM(BK761:BK788)</f>
        <v>0</v>
      </c>
    </row>
    <row r="761" s="2" customFormat="1" ht="24.15" customHeight="1">
      <c r="A761" s="38"/>
      <c r="B761" s="39"/>
      <c r="C761" s="218" t="s">
        <v>1083</v>
      </c>
      <c r="D761" s="218" t="s">
        <v>156</v>
      </c>
      <c r="E761" s="219" t="s">
        <v>1084</v>
      </c>
      <c r="F761" s="220" t="s">
        <v>1085</v>
      </c>
      <c r="G761" s="221" t="s">
        <v>159</v>
      </c>
      <c r="H761" s="222">
        <v>24.056000000000001</v>
      </c>
      <c r="I761" s="223"/>
      <c r="J761" s="224">
        <f>ROUND(I761*H761,2)</f>
        <v>0</v>
      </c>
      <c r="K761" s="220" t="s">
        <v>160</v>
      </c>
      <c r="L761" s="44"/>
      <c r="M761" s="225" t="s">
        <v>1</v>
      </c>
      <c r="N761" s="226" t="s">
        <v>42</v>
      </c>
      <c r="O761" s="91"/>
      <c r="P761" s="227">
        <f>O761*H761</f>
        <v>0</v>
      </c>
      <c r="Q761" s="227">
        <v>0</v>
      </c>
      <c r="R761" s="227">
        <f>Q761*H761</f>
        <v>0</v>
      </c>
      <c r="S761" s="227">
        <v>0.123</v>
      </c>
      <c r="T761" s="228">
        <f>S761*H761</f>
        <v>2.958888</v>
      </c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R761" s="229" t="s">
        <v>271</v>
      </c>
      <c r="AT761" s="229" t="s">
        <v>156</v>
      </c>
      <c r="AU761" s="229" t="s">
        <v>86</v>
      </c>
      <c r="AY761" s="17" t="s">
        <v>154</v>
      </c>
      <c r="BE761" s="230">
        <f>IF(N761="základní",J761,0)</f>
        <v>0</v>
      </c>
      <c r="BF761" s="230">
        <f>IF(N761="snížená",J761,0)</f>
        <v>0</v>
      </c>
      <c r="BG761" s="230">
        <f>IF(N761="zákl. přenesená",J761,0)</f>
        <v>0</v>
      </c>
      <c r="BH761" s="230">
        <f>IF(N761="sníž. přenesená",J761,0)</f>
        <v>0</v>
      </c>
      <c r="BI761" s="230">
        <f>IF(N761="nulová",J761,0)</f>
        <v>0</v>
      </c>
      <c r="BJ761" s="17" t="s">
        <v>84</v>
      </c>
      <c r="BK761" s="230">
        <f>ROUND(I761*H761,2)</f>
        <v>0</v>
      </c>
      <c r="BL761" s="17" t="s">
        <v>271</v>
      </c>
      <c r="BM761" s="229" t="s">
        <v>1086</v>
      </c>
    </row>
    <row r="762" s="2" customFormat="1">
      <c r="A762" s="38"/>
      <c r="B762" s="39"/>
      <c r="C762" s="40"/>
      <c r="D762" s="231" t="s">
        <v>163</v>
      </c>
      <c r="E762" s="40"/>
      <c r="F762" s="232" t="s">
        <v>1087</v>
      </c>
      <c r="G762" s="40"/>
      <c r="H762" s="40"/>
      <c r="I762" s="233"/>
      <c r="J762" s="40"/>
      <c r="K762" s="40"/>
      <c r="L762" s="44"/>
      <c r="M762" s="234"/>
      <c r="N762" s="235"/>
      <c r="O762" s="91"/>
      <c r="P762" s="91"/>
      <c r="Q762" s="91"/>
      <c r="R762" s="91"/>
      <c r="S762" s="91"/>
      <c r="T762" s="92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T762" s="17" t="s">
        <v>163</v>
      </c>
      <c r="AU762" s="17" t="s">
        <v>86</v>
      </c>
    </row>
    <row r="763" s="2" customFormat="1">
      <c r="A763" s="38"/>
      <c r="B763" s="39"/>
      <c r="C763" s="40"/>
      <c r="D763" s="236" t="s">
        <v>165</v>
      </c>
      <c r="E763" s="40"/>
      <c r="F763" s="237" t="s">
        <v>1088</v>
      </c>
      <c r="G763" s="40"/>
      <c r="H763" s="40"/>
      <c r="I763" s="233"/>
      <c r="J763" s="40"/>
      <c r="K763" s="40"/>
      <c r="L763" s="44"/>
      <c r="M763" s="234"/>
      <c r="N763" s="235"/>
      <c r="O763" s="91"/>
      <c r="P763" s="91"/>
      <c r="Q763" s="91"/>
      <c r="R763" s="91"/>
      <c r="S763" s="91"/>
      <c r="T763" s="92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T763" s="17" t="s">
        <v>165</v>
      </c>
      <c r="AU763" s="17" t="s">
        <v>86</v>
      </c>
    </row>
    <row r="764" s="14" customFormat="1">
      <c r="A764" s="14"/>
      <c r="B764" s="249"/>
      <c r="C764" s="250"/>
      <c r="D764" s="231" t="s">
        <v>167</v>
      </c>
      <c r="E764" s="251" t="s">
        <v>1</v>
      </c>
      <c r="F764" s="252" t="s">
        <v>1089</v>
      </c>
      <c r="G764" s="250"/>
      <c r="H764" s="251" t="s">
        <v>1</v>
      </c>
      <c r="I764" s="253"/>
      <c r="J764" s="250"/>
      <c r="K764" s="250"/>
      <c r="L764" s="254"/>
      <c r="M764" s="255"/>
      <c r="N764" s="256"/>
      <c r="O764" s="256"/>
      <c r="P764" s="256"/>
      <c r="Q764" s="256"/>
      <c r="R764" s="256"/>
      <c r="S764" s="256"/>
      <c r="T764" s="257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58" t="s">
        <v>167</v>
      </c>
      <c r="AU764" s="258" t="s">
        <v>86</v>
      </c>
      <c r="AV764" s="14" t="s">
        <v>84</v>
      </c>
      <c r="AW764" s="14" t="s">
        <v>32</v>
      </c>
      <c r="AX764" s="14" t="s">
        <v>77</v>
      </c>
      <c r="AY764" s="258" t="s">
        <v>154</v>
      </c>
    </row>
    <row r="765" s="13" customFormat="1">
      <c r="A765" s="13"/>
      <c r="B765" s="238"/>
      <c r="C765" s="239"/>
      <c r="D765" s="231" t="s">
        <v>167</v>
      </c>
      <c r="E765" s="240" t="s">
        <v>1</v>
      </c>
      <c r="F765" s="241" t="s">
        <v>1090</v>
      </c>
      <c r="G765" s="239"/>
      <c r="H765" s="242">
        <v>9.0660000000000007</v>
      </c>
      <c r="I765" s="243"/>
      <c r="J765" s="239"/>
      <c r="K765" s="239"/>
      <c r="L765" s="244"/>
      <c r="M765" s="245"/>
      <c r="N765" s="246"/>
      <c r="O765" s="246"/>
      <c r="P765" s="246"/>
      <c r="Q765" s="246"/>
      <c r="R765" s="246"/>
      <c r="S765" s="246"/>
      <c r="T765" s="247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8" t="s">
        <v>167</v>
      </c>
      <c r="AU765" s="248" t="s">
        <v>86</v>
      </c>
      <c r="AV765" s="13" t="s">
        <v>86</v>
      </c>
      <c r="AW765" s="13" t="s">
        <v>32</v>
      </c>
      <c r="AX765" s="13" t="s">
        <v>77</v>
      </c>
      <c r="AY765" s="248" t="s">
        <v>154</v>
      </c>
    </row>
    <row r="766" s="13" customFormat="1">
      <c r="A766" s="13"/>
      <c r="B766" s="238"/>
      <c r="C766" s="239"/>
      <c r="D766" s="231" t="s">
        <v>167</v>
      </c>
      <c r="E766" s="240" t="s">
        <v>1</v>
      </c>
      <c r="F766" s="241" t="s">
        <v>1091</v>
      </c>
      <c r="G766" s="239"/>
      <c r="H766" s="242">
        <v>14.99</v>
      </c>
      <c r="I766" s="243"/>
      <c r="J766" s="239"/>
      <c r="K766" s="239"/>
      <c r="L766" s="244"/>
      <c r="M766" s="245"/>
      <c r="N766" s="246"/>
      <c r="O766" s="246"/>
      <c r="P766" s="246"/>
      <c r="Q766" s="246"/>
      <c r="R766" s="246"/>
      <c r="S766" s="246"/>
      <c r="T766" s="247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8" t="s">
        <v>167</v>
      </c>
      <c r="AU766" s="248" t="s">
        <v>86</v>
      </c>
      <c r="AV766" s="13" t="s">
        <v>86</v>
      </c>
      <c r="AW766" s="13" t="s">
        <v>32</v>
      </c>
      <c r="AX766" s="13" t="s">
        <v>77</v>
      </c>
      <c r="AY766" s="248" t="s">
        <v>154</v>
      </c>
    </row>
    <row r="767" s="2" customFormat="1" ht="24.15" customHeight="1">
      <c r="A767" s="38"/>
      <c r="B767" s="39"/>
      <c r="C767" s="218" t="s">
        <v>1092</v>
      </c>
      <c r="D767" s="218" t="s">
        <v>156</v>
      </c>
      <c r="E767" s="219" t="s">
        <v>1093</v>
      </c>
      <c r="F767" s="220" t="s">
        <v>1094</v>
      </c>
      <c r="G767" s="221" t="s">
        <v>159</v>
      </c>
      <c r="H767" s="222">
        <v>12.097</v>
      </c>
      <c r="I767" s="223"/>
      <c r="J767" s="224">
        <f>ROUND(I767*H767,2)</f>
        <v>0</v>
      </c>
      <c r="K767" s="220" t="s">
        <v>160</v>
      </c>
      <c r="L767" s="44"/>
      <c r="M767" s="225" t="s">
        <v>1</v>
      </c>
      <c r="N767" s="226" t="s">
        <v>42</v>
      </c>
      <c r="O767" s="91"/>
      <c r="P767" s="227">
        <f>O767*H767</f>
        <v>0</v>
      </c>
      <c r="Q767" s="227">
        <v>0</v>
      </c>
      <c r="R767" s="227">
        <f>Q767*H767</f>
        <v>0</v>
      </c>
      <c r="S767" s="227">
        <v>0.153</v>
      </c>
      <c r="T767" s="228">
        <f>S767*H767</f>
        <v>1.850841</v>
      </c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R767" s="229" t="s">
        <v>271</v>
      </c>
      <c r="AT767" s="229" t="s">
        <v>156</v>
      </c>
      <c r="AU767" s="229" t="s">
        <v>86</v>
      </c>
      <c r="AY767" s="17" t="s">
        <v>154</v>
      </c>
      <c r="BE767" s="230">
        <f>IF(N767="základní",J767,0)</f>
        <v>0</v>
      </c>
      <c r="BF767" s="230">
        <f>IF(N767="snížená",J767,0)</f>
        <v>0</v>
      </c>
      <c r="BG767" s="230">
        <f>IF(N767="zákl. přenesená",J767,0)</f>
        <v>0</v>
      </c>
      <c r="BH767" s="230">
        <f>IF(N767="sníž. přenesená",J767,0)</f>
        <v>0</v>
      </c>
      <c r="BI767" s="230">
        <f>IF(N767="nulová",J767,0)</f>
        <v>0</v>
      </c>
      <c r="BJ767" s="17" t="s">
        <v>84</v>
      </c>
      <c r="BK767" s="230">
        <f>ROUND(I767*H767,2)</f>
        <v>0</v>
      </c>
      <c r="BL767" s="17" t="s">
        <v>271</v>
      </c>
      <c r="BM767" s="229" t="s">
        <v>1095</v>
      </c>
    </row>
    <row r="768" s="2" customFormat="1">
      <c r="A768" s="38"/>
      <c r="B768" s="39"/>
      <c r="C768" s="40"/>
      <c r="D768" s="231" t="s">
        <v>163</v>
      </c>
      <c r="E768" s="40"/>
      <c r="F768" s="232" t="s">
        <v>1096</v>
      </c>
      <c r="G768" s="40"/>
      <c r="H768" s="40"/>
      <c r="I768" s="233"/>
      <c r="J768" s="40"/>
      <c r="K768" s="40"/>
      <c r="L768" s="44"/>
      <c r="M768" s="234"/>
      <c r="N768" s="235"/>
      <c r="O768" s="91"/>
      <c r="P768" s="91"/>
      <c r="Q768" s="91"/>
      <c r="R768" s="91"/>
      <c r="S768" s="91"/>
      <c r="T768" s="92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T768" s="17" t="s">
        <v>163</v>
      </c>
      <c r="AU768" s="17" t="s">
        <v>86</v>
      </c>
    </row>
    <row r="769" s="2" customFormat="1">
      <c r="A769" s="38"/>
      <c r="B769" s="39"/>
      <c r="C769" s="40"/>
      <c r="D769" s="236" t="s">
        <v>165</v>
      </c>
      <c r="E769" s="40"/>
      <c r="F769" s="237" t="s">
        <v>1097</v>
      </c>
      <c r="G769" s="40"/>
      <c r="H769" s="40"/>
      <c r="I769" s="233"/>
      <c r="J769" s="40"/>
      <c r="K769" s="40"/>
      <c r="L769" s="44"/>
      <c r="M769" s="234"/>
      <c r="N769" s="235"/>
      <c r="O769" s="91"/>
      <c r="P769" s="91"/>
      <c r="Q769" s="91"/>
      <c r="R769" s="91"/>
      <c r="S769" s="91"/>
      <c r="T769" s="92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T769" s="17" t="s">
        <v>165</v>
      </c>
      <c r="AU769" s="17" t="s">
        <v>86</v>
      </c>
    </row>
    <row r="770" s="13" customFormat="1">
      <c r="A770" s="13"/>
      <c r="B770" s="238"/>
      <c r="C770" s="239"/>
      <c r="D770" s="231" t="s">
        <v>167</v>
      </c>
      <c r="E770" s="240" t="s">
        <v>1</v>
      </c>
      <c r="F770" s="241" t="s">
        <v>1098</v>
      </c>
      <c r="G770" s="239"/>
      <c r="H770" s="242">
        <v>4.6760000000000002</v>
      </c>
      <c r="I770" s="243"/>
      <c r="J770" s="239"/>
      <c r="K770" s="239"/>
      <c r="L770" s="244"/>
      <c r="M770" s="245"/>
      <c r="N770" s="246"/>
      <c r="O770" s="246"/>
      <c r="P770" s="246"/>
      <c r="Q770" s="246"/>
      <c r="R770" s="246"/>
      <c r="S770" s="246"/>
      <c r="T770" s="247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8" t="s">
        <v>167</v>
      </c>
      <c r="AU770" s="248" t="s">
        <v>86</v>
      </c>
      <c r="AV770" s="13" t="s">
        <v>86</v>
      </c>
      <c r="AW770" s="13" t="s">
        <v>32</v>
      </c>
      <c r="AX770" s="13" t="s">
        <v>77</v>
      </c>
      <c r="AY770" s="248" t="s">
        <v>154</v>
      </c>
    </row>
    <row r="771" s="13" customFormat="1">
      <c r="A771" s="13"/>
      <c r="B771" s="238"/>
      <c r="C771" s="239"/>
      <c r="D771" s="231" t="s">
        <v>167</v>
      </c>
      <c r="E771" s="240" t="s">
        <v>1</v>
      </c>
      <c r="F771" s="241" t="s">
        <v>1099</v>
      </c>
      <c r="G771" s="239"/>
      <c r="H771" s="242">
        <v>7.4210000000000003</v>
      </c>
      <c r="I771" s="243"/>
      <c r="J771" s="239"/>
      <c r="K771" s="239"/>
      <c r="L771" s="244"/>
      <c r="M771" s="245"/>
      <c r="N771" s="246"/>
      <c r="O771" s="246"/>
      <c r="P771" s="246"/>
      <c r="Q771" s="246"/>
      <c r="R771" s="246"/>
      <c r="S771" s="246"/>
      <c r="T771" s="247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8" t="s">
        <v>167</v>
      </c>
      <c r="AU771" s="248" t="s">
        <v>86</v>
      </c>
      <c r="AV771" s="13" t="s">
        <v>86</v>
      </c>
      <c r="AW771" s="13" t="s">
        <v>32</v>
      </c>
      <c r="AX771" s="13" t="s">
        <v>77</v>
      </c>
      <c r="AY771" s="248" t="s">
        <v>154</v>
      </c>
    </row>
    <row r="772" s="2" customFormat="1" ht="24.15" customHeight="1">
      <c r="A772" s="38"/>
      <c r="B772" s="39"/>
      <c r="C772" s="218" t="s">
        <v>1100</v>
      </c>
      <c r="D772" s="218" t="s">
        <v>156</v>
      </c>
      <c r="E772" s="219" t="s">
        <v>1101</v>
      </c>
      <c r="F772" s="220" t="s">
        <v>1102</v>
      </c>
      <c r="G772" s="221" t="s">
        <v>159</v>
      </c>
      <c r="H772" s="222">
        <v>1329.71</v>
      </c>
      <c r="I772" s="223"/>
      <c r="J772" s="224">
        <f>ROUND(I772*H772,2)</f>
        <v>0</v>
      </c>
      <c r="K772" s="220" t="s">
        <v>160</v>
      </c>
      <c r="L772" s="44"/>
      <c r="M772" s="225" t="s">
        <v>1</v>
      </c>
      <c r="N772" s="226" t="s">
        <v>42</v>
      </c>
      <c r="O772" s="91"/>
      <c r="P772" s="227">
        <f>O772*H772</f>
        <v>0</v>
      </c>
      <c r="Q772" s="227">
        <v>0</v>
      </c>
      <c r="R772" s="227">
        <f>Q772*H772</f>
        <v>0</v>
      </c>
      <c r="S772" s="227">
        <v>0.185</v>
      </c>
      <c r="T772" s="228">
        <f>S772*H772</f>
        <v>245.99635000000001</v>
      </c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R772" s="229" t="s">
        <v>271</v>
      </c>
      <c r="AT772" s="229" t="s">
        <v>156</v>
      </c>
      <c r="AU772" s="229" t="s">
        <v>86</v>
      </c>
      <c r="AY772" s="17" t="s">
        <v>154</v>
      </c>
      <c r="BE772" s="230">
        <f>IF(N772="základní",J772,0)</f>
        <v>0</v>
      </c>
      <c r="BF772" s="230">
        <f>IF(N772="snížená",J772,0)</f>
        <v>0</v>
      </c>
      <c r="BG772" s="230">
        <f>IF(N772="zákl. přenesená",J772,0)</f>
        <v>0</v>
      </c>
      <c r="BH772" s="230">
        <f>IF(N772="sníž. přenesená",J772,0)</f>
        <v>0</v>
      </c>
      <c r="BI772" s="230">
        <f>IF(N772="nulová",J772,0)</f>
        <v>0</v>
      </c>
      <c r="BJ772" s="17" t="s">
        <v>84</v>
      </c>
      <c r="BK772" s="230">
        <f>ROUND(I772*H772,2)</f>
        <v>0</v>
      </c>
      <c r="BL772" s="17" t="s">
        <v>271</v>
      </c>
      <c r="BM772" s="229" t="s">
        <v>1103</v>
      </c>
    </row>
    <row r="773" s="2" customFormat="1">
      <c r="A773" s="38"/>
      <c r="B773" s="39"/>
      <c r="C773" s="40"/>
      <c r="D773" s="231" t="s">
        <v>163</v>
      </c>
      <c r="E773" s="40"/>
      <c r="F773" s="232" t="s">
        <v>1102</v>
      </c>
      <c r="G773" s="40"/>
      <c r="H773" s="40"/>
      <c r="I773" s="233"/>
      <c r="J773" s="40"/>
      <c r="K773" s="40"/>
      <c r="L773" s="44"/>
      <c r="M773" s="234"/>
      <c r="N773" s="235"/>
      <c r="O773" s="91"/>
      <c r="P773" s="91"/>
      <c r="Q773" s="91"/>
      <c r="R773" s="91"/>
      <c r="S773" s="91"/>
      <c r="T773" s="92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T773" s="17" t="s">
        <v>163</v>
      </c>
      <c r="AU773" s="17" t="s">
        <v>86</v>
      </c>
    </row>
    <row r="774" s="2" customFormat="1">
      <c r="A774" s="38"/>
      <c r="B774" s="39"/>
      <c r="C774" s="40"/>
      <c r="D774" s="236" t="s">
        <v>165</v>
      </c>
      <c r="E774" s="40"/>
      <c r="F774" s="237" t="s">
        <v>1104</v>
      </c>
      <c r="G774" s="40"/>
      <c r="H774" s="40"/>
      <c r="I774" s="233"/>
      <c r="J774" s="40"/>
      <c r="K774" s="40"/>
      <c r="L774" s="44"/>
      <c r="M774" s="234"/>
      <c r="N774" s="235"/>
      <c r="O774" s="91"/>
      <c r="P774" s="91"/>
      <c r="Q774" s="91"/>
      <c r="R774" s="91"/>
      <c r="S774" s="91"/>
      <c r="T774" s="92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T774" s="17" t="s">
        <v>165</v>
      </c>
      <c r="AU774" s="17" t="s">
        <v>86</v>
      </c>
    </row>
    <row r="775" s="13" customFormat="1">
      <c r="A775" s="13"/>
      <c r="B775" s="238"/>
      <c r="C775" s="239"/>
      <c r="D775" s="231" t="s">
        <v>167</v>
      </c>
      <c r="E775" s="240" t="s">
        <v>1</v>
      </c>
      <c r="F775" s="241" t="s">
        <v>201</v>
      </c>
      <c r="G775" s="239"/>
      <c r="H775" s="242">
        <v>91.200000000000003</v>
      </c>
      <c r="I775" s="243"/>
      <c r="J775" s="239"/>
      <c r="K775" s="239"/>
      <c r="L775" s="244"/>
      <c r="M775" s="245"/>
      <c r="N775" s="246"/>
      <c r="O775" s="246"/>
      <c r="P775" s="246"/>
      <c r="Q775" s="246"/>
      <c r="R775" s="246"/>
      <c r="S775" s="246"/>
      <c r="T775" s="247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8" t="s">
        <v>167</v>
      </c>
      <c r="AU775" s="248" t="s">
        <v>86</v>
      </c>
      <c r="AV775" s="13" t="s">
        <v>86</v>
      </c>
      <c r="AW775" s="13" t="s">
        <v>32</v>
      </c>
      <c r="AX775" s="13" t="s">
        <v>77</v>
      </c>
      <c r="AY775" s="248" t="s">
        <v>154</v>
      </c>
    </row>
    <row r="776" s="13" customFormat="1">
      <c r="A776" s="13"/>
      <c r="B776" s="238"/>
      <c r="C776" s="239"/>
      <c r="D776" s="231" t="s">
        <v>167</v>
      </c>
      <c r="E776" s="240" t="s">
        <v>1</v>
      </c>
      <c r="F776" s="241" t="s">
        <v>529</v>
      </c>
      <c r="G776" s="239"/>
      <c r="H776" s="242">
        <v>1238.51</v>
      </c>
      <c r="I776" s="243"/>
      <c r="J776" s="239"/>
      <c r="K776" s="239"/>
      <c r="L776" s="244"/>
      <c r="M776" s="245"/>
      <c r="N776" s="246"/>
      <c r="O776" s="246"/>
      <c r="P776" s="246"/>
      <c r="Q776" s="246"/>
      <c r="R776" s="246"/>
      <c r="S776" s="246"/>
      <c r="T776" s="247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8" t="s">
        <v>167</v>
      </c>
      <c r="AU776" s="248" t="s">
        <v>86</v>
      </c>
      <c r="AV776" s="13" t="s">
        <v>86</v>
      </c>
      <c r="AW776" s="13" t="s">
        <v>32</v>
      </c>
      <c r="AX776" s="13" t="s">
        <v>77</v>
      </c>
      <c r="AY776" s="248" t="s">
        <v>154</v>
      </c>
    </row>
    <row r="777" s="2" customFormat="1" ht="21.75" customHeight="1">
      <c r="A777" s="38"/>
      <c r="B777" s="39"/>
      <c r="C777" s="218" t="s">
        <v>1105</v>
      </c>
      <c r="D777" s="218" t="s">
        <v>156</v>
      </c>
      <c r="E777" s="219" t="s">
        <v>1106</v>
      </c>
      <c r="F777" s="220" t="s">
        <v>1107</v>
      </c>
      <c r="G777" s="221" t="s">
        <v>505</v>
      </c>
      <c r="H777" s="222">
        <v>34.310000000000002</v>
      </c>
      <c r="I777" s="223"/>
      <c r="J777" s="224">
        <f>ROUND(I777*H777,2)</f>
        <v>0</v>
      </c>
      <c r="K777" s="220" t="s">
        <v>1</v>
      </c>
      <c r="L777" s="44"/>
      <c r="M777" s="225" t="s">
        <v>1</v>
      </c>
      <c r="N777" s="226" t="s">
        <v>42</v>
      </c>
      <c r="O777" s="91"/>
      <c r="P777" s="227">
        <f>O777*H777</f>
        <v>0</v>
      </c>
      <c r="Q777" s="227">
        <v>0.015400000000000001</v>
      </c>
      <c r="R777" s="227">
        <f>Q777*H777</f>
        <v>0.52837400000000001</v>
      </c>
      <c r="S777" s="227">
        <v>0</v>
      </c>
      <c r="T777" s="228">
        <f>S777*H777</f>
        <v>0</v>
      </c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R777" s="229" t="s">
        <v>161</v>
      </c>
      <c r="AT777" s="229" t="s">
        <v>156</v>
      </c>
      <c r="AU777" s="229" t="s">
        <v>86</v>
      </c>
      <c r="AY777" s="17" t="s">
        <v>154</v>
      </c>
      <c r="BE777" s="230">
        <f>IF(N777="základní",J777,0)</f>
        <v>0</v>
      </c>
      <c r="BF777" s="230">
        <f>IF(N777="snížená",J777,0)</f>
        <v>0</v>
      </c>
      <c r="BG777" s="230">
        <f>IF(N777="zákl. přenesená",J777,0)</f>
        <v>0</v>
      </c>
      <c r="BH777" s="230">
        <f>IF(N777="sníž. přenesená",J777,0)</f>
        <v>0</v>
      </c>
      <c r="BI777" s="230">
        <f>IF(N777="nulová",J777,0)</f>
        <v>0</v>
      </c>
      <c r="BJ777" s="17" t="s">
        <v>84</v>
      </c>
      <c r="BK777" s="230">
        <f>ROUND(I777*H777,2)</f>
        <v>0</v>
      </c>
      <c r="BL777" s="17" t="s">
        <v>161</v>
      </c>
      <c r="BM777" s="229" t="s">
        <v>1108</v>
      </c>
    </row>
    <row r="778" s="2" customFormat="1">
      <c r="A778" s="38"/>
      <c r="B778" s="39"/>
      <c r="C778" s="40"/>
      <c r="D778" s="231" t="s">
        <v>163</v>
      </c>
      <c r="E778" s="40"/>
      <c r="F778" s="232" t="s">
        <v>1109</v>
      </c>
      <c r="G778" s="40"/>
      <c r="H778" s="40"/>
      <c r="I778" s="233"/>
      <c r="J778" s="40"/>
      <c r="K778" s="40"/>
      <c r="L778" s="44"/>
      <c r="M778" s="234"/>
      <c r="N778" s="235"/>
      <c r="O778" s="91"/>
      <c r="P778" s="91"/>
      <c r="Q778" s="91"/>
      <c r="R778" s="91"/>
      <c r="S778" s="91"/>
      <c r="T778" s="92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T778" s="17" t="s">
        <v>163</v>
      </c>
      <c r="AU778" s="17" t="s">
        <v>86</v>
      </c>
    </row>
    <row r="779" s="14" customFormat="1">
      <c r="A779" s="14"/>
      <c r="B779" s="249"/>
      <c r="C779" s="250"/>
      <c r="D779" s="231" t="s">
        <v>167</v>
      </c>
      <c r="E779" s="251" t="s">
        <v>1</v>
      </c>
      <c r="F779" s="252" t="s">
        <v>1110</v>
      </c>
      <c r="G779" s="250"/>
      <c r="H779" s="251" t="s">
        <v>1</v>
      </c>
      <c r="I779" s="253"/>
      <c r="J779" s="250"/>
      <c r="K779" s="250"/>
      <c r="L779" s="254"/>
      <c r="M779" s="255"/>
      <c r="N779" s="256"/>
      <c r="O779" s="256"/>
      <c r="P779" s="256"/>
      <c r="Q779" s="256"/>
      <c r="R779" s="256"/>
      <c r="S779" s="256"/>
      <c r="T779" s="257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58" t="s">
        <v>167</v>
      </c>
      <c r="AU779" s="258" t="s">
        <v>86</v>
      </c>
      <c r="AV779" s="14" t="s">
        <v>84</v>
      </c>
      <c r="AW779" s="14" t="s">
        <v>32</v>
      </c>
      <c r="AX779" s="14" t="s">
        <v>77</v>
      </c>
      <c r="AY779" s="258" t="s">
        <v>154</v>
      </c>
    </row>
    <row r="780" s="13" customFormat="1">
      <c r="A780" s="13"/>
      <c r="B780" s="238"/>
      <c r="C780" s="239"/>
      <c r="D780" s="231" t="s">
        <v>167</v>
      </c>
      <c r="E780" s="240" t="s">
        <v>1</v>
      </c>
      <c r="F780" s="241" t="s">
        <v>1111</v>
      </c>
      <c r="G780" s="239"/>
      <c r="H780" s="242">
        <v>27.140000000000001</v>
      </c>
      <c r="I780" s="243"/>
      <c r="J780" s="239"/>
      <c r="K780" s="239"/>
      <c r="L780" s="244"/>
      <c r="M780" s="245"/>
      <c r="N780" s="246"/>
      <c r="O780" s="246"/>
      <c r="P780" s="246"/>
      <c r="Q780" s="246"/>
      <c r="R780" s="246"/>
      <c r="S780" s="246"/>
      <c r="T780" s="247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8" t="s">
        <v>167</v>
      </c>
      <c r="AU780" s="248" t="s">
        <v>86</v>
      </c>
      <c r="AV780" s="13" t="s">
        <v>86</v>
      </c>
      <c r="AW780" s="13" t="s">
        <v>32</v>
      </c>
      <c r="AX780" s="13" t="s">
        <v>77</v>
      </c>
      <c r="AY780" s="248" t="s">
        <v>154</v>
      </c>
    </row>
    <row r="781" s="14" customFormat="1">
      <c r="A781" s="14"/>
      <c r="B781" s="249"/>
      <c r="C781" s="250"/>
      <c r="D781" s="231" t="s">
        <v>167</v>
      </c>
      <c r="E781" s="251" t="s">
        <v>1</v>
      </c>
      <c r="F781" s="252" t="s">
        <v>1112</v>
      </c>
      <c r="G781" s="250"/>
      <c r="H781" s="251" t="s">
        <v>1</v>
      </c>
      <c r="I781" s="253"/>
      <c r="J781" s="250"/>
      <c r="K781" s="250"/>
      <c r="L781" s="254"/>
      <c r="M781" s="255"/>
      <c r="N781" s="256"/>
      <c r="O781" s="256"/>
      <c r="P781" s="256"/>
      <c r="Q781" s="256"/>
      <c r="R781" s="256"/>
      <c r="S781" s="256"/>
      <c r="T781" s="257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58" t="s">
        <v>167</v>
      </c>
      <c r="AU781" s="258" t="s">
        <v>86</v>
      </c>
      <c r="AV781" s="14" t="s">
        <v>84</v>
      </c>
      <c r="AW781" s="14" t="s">
        <v>32</v>
      </c>
      <c r="AX781" s="14" t="s">
        <v>77</v>
      </c>
      <c r="AY781" s="258" t="s">
        <v>154</v>
      </c>
    </row>
    <row r="782" s="13" customFormat="1">
      <c r="A782" s="13"/>
      <c r="B782" s="238"/>
      <c r="C782" s="239"/>
      <c r="D782" s="231" t="s">
        <v>167</v>
      </c>
      <c r="E782" s="240" t="s">
        <v>1</v>
      </c>
      <c r="F782" s="241" t="s">
        <v>1113</v>
      </c>
      <c r="G782" s="239"/>
      <c r="H782" s="242">
        <v>7.1699999999999999</v>
      </c>
      <c r="I782" s="243"/>
      <c r="J782" s="239"/>
      <c r="K782" s="239"/>
      <c r="L782" s="244"/>
      <c r="M782" s="245"/>
      <c r="N782" s="246"/>
      <c r="O782" s="246"/>
      <c r="P782" s="246"/>
      <c r="Q782" s="246"/>
      <c r="R782" s="246"/>
      <c r="S782" s="246"/>
      <c r="T782" s="247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8" t="s">
        <v>167</v>
      </c>
      <c r="AU782" s="248" t="s">
        <v>86</v>
      </c>
      <c r="AV782" s="13" t="s">
        <v>86</v>
      </c>
      <c r="AW782" s="13" t="s">
        <v>32</v>
      </c>
      <c r="AX782" s="13" t="s">
        <v>77</v>
      </c>
      <c r="AY782" s="248" t="s">
        <v>154</v>
      </c>
    </row>
    <row r="783" s="2" customFormat="1" ht="16.5" customHeight="1">
      <c r="A783" s="38"/>
      <c r="B783" s="39"/>
      <c r="C783" s="260" t="s">
        <v>1114</v>
      </c>
      <c r="D783" s="260" t="s">
        <v>512</v>
      </c>
      <c r="E783" s="261" t="s">
        <v>1115</v>
      </c>
      <c r="F783" s="262" t="s">
        <v>1116</v>
      </c>
      <c r="G783" s="263" t="s">
        <v>505</v>
      </c>
      <c r="H783" s="264">
        <v>34.310000000000002</v>
      </c>
      <c r="I783" s="265"/>
      <c r="J783" s="266">
        <f>ROUND(I783*H783,2)</f>
        <v>0</v>
      </c>
      <c r="K783" s="262" t="s">
        <v>1</v>
      </c>
      <c r="L783" s="267"/>
      <c r="M783" s="268" t="s">
        <v>1</v>
      </c>
      <c r="N783" s="269" t="s">
        <v>42</v>
      </c>
      <c r="O783" s="91"/>
      <c r="P783" s="227">
        <f>O783*H783</f>
        <v>0</v>
      </c>
      <c r="Q783" s="227">
        <v>0.20000000000000001</v>
      </c>
      <c r="R783" s="227">
        <f>Q783*H783</f>
        <v>6.862000000000001</v>
      </c>
      <c r="S783" s="227">
        <v>0</v>
      </c>
      <c r="T783" s="228">
        <f>S783*H783</f>
        <v>0</v>
      </c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R783" s="229" t="s">
        <v>404</v>
      </c>
      <c r="AT783" s="229" t="s">
        <v>512</v>
      </c>
      <c r="AU783" s="229" t="s">
        <v>86</v>
      </c>
      <c r="AY783" s="17" t="s">
        <v>154</v>
      </c>
      <c r="BE783" s="230">
        <f>IF(N783="základní",J783,0)</f>
        <v>0</v>
      </c>
      <c r="BF783" s="230">
        <f>IF(N783="snížená",J783,0)</f>
        <v>0</v>
      </c>
      <c r="BG783" s="230">
        <f>IF(N783="zákl. přenesená",J783,0)</f>
        <v>0</v>
      </c>
      <c r="BH783" s="230">
        <f>IF(N783="sníž. přenesená",J783,0)</f>
        <v>0</v>
      </c>
      <c r="BI783" s="230">
        <f>IF(N783="nulová",J783,0)</f>
        <v>0</v>
      </c>
      <c r="BJ783" s="17" t="s">
        <v>84</v>
      </c>
      <c r="BK783" s="230">
        <f>ROUND(I783*H783,2)</f>
        <v>0</v>
      </c>
      <c r="BL783" s="17" t="s">
        <v>271</v>
      </c>
      <c r="BM783" s="229" t="s">
        <v>1117</v>
      </c>
    </row>
    <row r="784" s="2" customFormat="1">
      <c r="A784" s="38"/>
      <c r="B784" s="39"/>
      <c r="C784" s="40"/>
      <c r="D784" s="231" t="s">
        <v>163</v>
      </c>
      <c r="E784" s="40"/>
      <c r="F784" s="232" t="s">
        <v>1116</v>
      </c>
      <c r="G784" s="40"/>
      <c r="H784" s="40"/>
      <c r="I784" s="233"/>
      <c r="J784" s="40"/>
      <c r="K784" s="40"/>
      <c r="L784" s="44"/>
      <c r="M784" s="234"/>
      <c r="N784" s="235"/>
      <c r="O784" s="91"/>
      <c r="P784" s="91"/>
      <c r="Q784" s="91"/>
      <c r="R784" s="91"/>
      <c r="S784" s="91"/>
      <c r="T784" s="92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T784" s="17" t="s">
        <v>163</v>
      </c>
      <c r="AU784" s="17" t="s">
        <v>86</v>
      </c>
    </row>
    <row r="785" s="2" customFormat="1">
      <c r="A785" s="38"/>
      <c r="B785" s="39"/>
      <c r="C785" s="40"/>
      <c r="D785" s="231" t="s">
        <v>354</v>
      </c>
      <c r="E785" s="40"/>
      <c r="F785" s="259" t="s">
        <v>960</v>
      </c>
      <c r="G785" s="40"/>
      <c r="H785" s="40"/>
      <c r="I785" s="233"/>
      <c r="J785" s="40"/>
      <c r="K785" s="40"/>
      <c r="L785" s="44"/>
      <c r="M785" s="234"/>
      <c r="N785" s="235"/>
      <c r="O785" s="91"/>
      <c r="P785" s="91"/>
      <c r="Q785" s="91"/>
      <c r="R785" s="91"/>
      <c r="S785" s="91"/>
      <c r="T785" s="92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T785" s="17" t="s">
        <v>354</v>
      </c>
      <c r="AU785" s="17" t="s">
        <v>86</v>
      </c>
    </row>
    <row r="786" s="2" customFormat="1" ht="24.15" customHeight="1">
      <c r="A786" s="38"/>
      <c r="B786" s="39"/>
      <c r="C786" s="218" t="s">
        <v>1118</v>
      </c>
      <c r="D786" s="218" t="s">
        <v>156</v>
      </c>
      <c r="E786" s="219" t="s">
        <v>1119</v>
      </c>
      <c r="F786" s="220" t="s">
        <v>1120</v>
      </c>
      <c r="G786" s="221" t="s">
        <v>287</v>
      </c>
      <c r="H786" s="222">
        <v>6.8620000000000001</v>
      </c>
      <c r="I786" s="223"/>
      <c r="J786" s="224">
        <f>ROUND(I786*H786,2)</f>
        <v>0</v>
      </c>
      <c r="K786" s="220" t="s">
        <v>160</v>
      </c>
      <c r="L786" s="44"/>
      <c r="M786" s="225" t="s">
        <v>1</v>
      </c>
      <c r="N786" s="226" t="s">
        <v>42</v>
      </c>
      <c r="O786" s="91"/>
      <c r="P786" s="227">
        <f>O786*H786</f>
        <v>0</v>
      </c>
      <c r="Q786" s="227">
        <v>0</v>
      </c>
      <c r="R786" s="227">
        <f>Q786*H786</f>
        <v>0</v>
      </c>
      <c r="S786" s="227">
        <v>0</v>
      </c>
      <c r="T786" s="228">
        <f>S786*H786</f>
        <v>0</v>
      </c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R786" s="229" t="s">
        <v>271</v>
      </c>
      <c r="AT786" s="229" t="s">
        <v>156</v>
      </c>
      <c r="AU786" s="229" t="s">
        <v>86</v>
      </c>
      <c r="AY786" s="17" t="s">
        <v>154</v>
      </c>
      <c r="BE786" s="230">
        <f>IF(N786="základní",J786,0)</f>
        <v>0</v>
      </c>
      <c r="BF786" s="230">
        <f>IF(N786="snížená",J786,0)</f>
        <v>0</v>
      </c>
      <c r="BG786" s="230">
        <f>IF(N786="zákl. přenesená",J786,0)</f>
        <v>0</v>
      </c>
      <c r="BH786" s="230">
        <f>IF(N786="sníž. přenesená",J786,0)</f>
        <v>0</v>
      </c>
      <c r="BI786" s="230">
        <f>IF(N786="nulová",J786,0)</f>
        <v>0</v>
      </c>
      <c r="BJ786" s="17" t="s">
        <v>84</v>
      </c>
      <c r="BK786" s="230">
        <f>ROUND(I786*H786,2)</f>
        <v>0</v>
      </c>
      <c r="BL786" s="17" t="s">
        <v>271</v>
      </c>
      <c r="BM786" s="229" t="s">
        <v>1121</v>
      </c>
    </row>
    <row r="787" s="2" customFormat="1">
      <c r="A787" s="38"/>
      <c r="B787" s="39"/>
      <c r="C787" s="40"/>
      <c r="D787" s="231" t="s">
        <v>163</v>
      </c>
      <c r="E787" s="40"/>
      <c r="F787" s="232" t="s">
        <v>1122</v>
      </c>
      <c r="G787" s="40"/>
      <c r="H787" s="40"/>
      <c r="I787" s="233"/>
      <c r="J787" s="40"/>
      <c r="K787" s="40"/>
      <c r="L787" s="44"/>
      <c r="M787" s="234"/>
      <c r="N787" s="235"/>
      <c r="O787" s="91"/>
      <c r="P787" s="91"/>
      <c r="Q787" s="91"/>
      <c r="R787" s="91"/>
      <c r="S787" s="91"/>
      <c r="T787" s="92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T787" s="17" t="s">
        <v>163</v>
      </c>
      <c r="AU787" s="17" t="s">
        <v>86</v>
      </c>
    </row>
    <row r="788" s="2" customFormat="1">
      <c r="A788" s="38"/>
      <c r="B788" s="39"/>
      <c r="C788" s="40"/>
      <c r="D788" s="236" t="s">
        <v>165</v>
      </c>
      <c r="E788" s="40"/>
      <c r="F788" s="237" t="s">
        <v>1123</v>
      </c>
      <c r="G788" s="40"/>
      <c r="H788" s="40"/>
      <c r="I788" s="233"/>
      <c r="J788" s="40"/>
      <c r="K788" s="40"/>
      <c r="L788" s="44"/>
      <c r="M788" s="234"/>
      <c r="N788" s="235"/>
      <c r="O788" s="91"/>
      <c r="P788" s="91"/>
      <c r="Q788" s="91"/>
      <c r="R788" s="91"/>
      <c r="S788" s="91"/>
      <c r="T788" s="92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T788" s="17" t="s">
        <v>165</v>
      </c>
      <c r="AU788" s="17" t="s">
        <v>86</v>
      </c>
    </row>
    <row r="789" s="12" customFormat="1" ht="22.8" customHeight="1">
      <c r="A789" s="12"/>
      <c r="B789" s="202"/>
      <c r="C789" s="203"/>
      <c r="D789" s="204" t="s">
        <v>76</v>
      </c>
      <c r="E789" s="216" t="s">
        <v>1124</v>
      </c>
      <c r="F789" s="216" t="s">
        <v>1125</v>
      </c>
      <c r="G789" s="203"/>
      <c r="H789" s="203"/>
      <c r="I789" s="206"/>
      <c r="J789" s="217">
        <f>BK789</f>
        <v>0</v>
      </c>
      <c r="K789" s="203"/>
      <c r="L789" s="208"/>
      <c r="M789" s="209"/>
      <c r="N789" s="210"/>
      <c r="O789" s="210"/>
      <c r="P789" s="211">
        <f>SUM(P790:P803)</f>
        <v>0</v>
      </c>
      <c r="Q789" s="210"/>
      <c r="R789" s="211">
        <f>SUM(R790:R803)</f>
        <v>0</v>
      </c>
      <c r="S789" s="210"/>
      <c r="T789" s="212">
        <f>SUM(T790:T803)</f>
        <v>1.294284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R789" s="213" t="s">
        <v>86</v>
      </c>
      <c r="AT789" s="214" t="s">
        <v>76</v>
      </c>
      <c r="AU789" s="214" t="s">
        <v>84</v>
      </c>
      <c r="AY789" s="213" t="s">
        <v>154</v>
      </c>
      <c r="BK789" s="215">
        <f>SUM(BK790:BK803)</f>
        <v>0</v>
      </c>
    </row>
    <row r="790" s="2" customFormat="1" ht="16.5" customHeight="1">
      <c r="A790" s="38"/>
      <c r="B790" s="39"/>
      <c r="C790" s="218" t="s">
        <v>1126</v>
      </c>
      <c r="D790" s="218" t="s">
        <v>156</v>
      </c>
      <c r="E790" s="219" t="s">
        <v>1127</v>
      </c>
      <c r="F790" s="220" t="s">
        <v>1128</v>
      </c>
      <c r="G790" s="221" t="s">
        <v>655</v>
      </c>
      <c r="H790" s="222">
        <v>1</v>
      </c>
      <c r="I790" s="223"/>
      <c r="J790" s="224">
        <f>ROUND(I790*H790,2)</f>
        <v>0</v>
      </c>
      <c r="K790" s="220" t="s">
        <v>1</v>
      </c>
      <c r="L790" s="44"/>
      <c r="M790" s="225" t="s">
        <v>1</v>
      </c>
      <c r="N790" s="226" t="s">
        <v>42</v>
      </c>
      <c r="O790" s="91"/>
      <c r="P790" s="227">
        <f>O790*H790</f>
        <v>0</v>
      </c>
      <c r="Q790" s="227">
        <v>0</v>
      </c>
      <c r="R790" s="227">
        <f>Q790*H790</f>
        <v>0</v>
      </c>
      <c r="S790" s="227">
        <v>0</v>
      </c>
      <c r="T790" s="228">
        <f>S790*H790</f>
        <v>0</v>
      </c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R790" s="229" t="s">
        <v>271</v>
      </c>
      <c r="AT790" s="229" t="s">
        <v>156</v>
      </c>
      <c r="AU790" s="229" t="s">
        <v>86</v>
      </c>
      <c r="AY790" s="17" t="s">
        <v>154</v>
      </c>
      <c r="BE790" s="230">
        <f>IF(N790="základní",J790,0)</f>
        <v>0</v>
      </c>
      <c r="BF790" s="230">
        <f>IF(N790="snížená",J790,0)</f>
        <v>0</v>
      </c>
      <c r="BG790" s="230">
        <f>IF(N790="zákl. přenesená",J790,0)</f>
        <v>0</v>
      </c>
      <c r="BH790" s="230">
        <f>IF(N790="sníž. přenesená",J790,0)</f>
        <v>0</v>
      </c>
      <c r="BI790" s="230">
        <f>IF(N790="nulová",J790,0)</f>
        <v>0</v>
      </c>
      <c r="BJ790" s="17" t="s">
        <v>84</v>
      </c>
      <c r="BK790" s="230">
        <f>ROUND(I790*H790,2)</f>
        <v>0</v>
      </c>
      <c r="BL790" s="17" t="s">
        <v>271</v>
      </c>
      <c r="BM790" s="229" t="s">
        <v>1129</v>
      </c>
    </row>
    <row r="791" s="2" customFormat="1">
      <c r="A791" s="38"/>
      <c r="B791" s="39"/>
      <c r="C791" s="40"/>
      <c r="D791" s="231" t="s">
        <v>163</v>
      </c>
      <c r="E791" s="40"/>
      <c r="F791" s="232" t="s">
        <v>1128</v>
      </c>
      <c r="G791" s="40"/>
      <c r="H791" s="40"/>
      <c r="I791" s="233"/>
      <c r="J791" s="40"/>
      <c r="K791" s="40"/>
      <c r="L791" s="44"/>
      <c r="M791" s="234"/>
      <c r="N791" s="235"/>
      <c r="O791" s="91"/>
      <c r="P791" s="91"/>
      <c r="Q791" s="91"/>
      <c r="R791" s="91"/>
      <c r="S791" s="91"/>
      <c r="T791" s="92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T791" s="17" t="s">
        <v>163</v>
      </c>
      <c r="AU791" s="17" t="s">
        <v>86</v>
      </c>
    </row>
    <row r="792" s="14" customFormat="1">
      <c r="A792" s="14"/>
      <c r="B792" s="249"/>
      <c r="C792" s="250"/>
      <c r="D792" s="231" t="s">
        <v>167</v>
      </c>
      <c r="E792" s="251" t="s">
        <v>1</v>
      </c>
      <c r="F792" s="252" t="s">
        <v>1130</v>
      </c>
      <c r="G792" s="250"/>
      <c r="H792" s="251" t="s">
        <v>1</v>
      </c>
      <c r="I792" s="253"/>
      <c r="J792" s="250"/>
      <c r="K792" s="250"/>
      <c r="L792" s="254"/>
      <c r="M792" s="255"/>
      <c r="N792" s="256"/>
      <c r="O792" s="256"/>
      <c r="P792" s="256"/>
      <c r="Q792" s="256"/>
      <c r="R792" s="256"/>
      <c r="S792" s="256"/>
      <c r="T792" s="257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58" t="s">
        <v>167</v>
      </c>
      <c r="AU792" s="258" t="s">
        <v>86</v>
      </c>
      <c r="AV792" s="14" t="s">
        <v>84</v>
      </c>
      <c r="AW792" s="14" t="s">
        <v>32</v>
      </c>
      <c r="AX792" s="14" t="s">
        <v>77</v>
      </c>
      <c r="AY792" s="258" t="s">
        <v>154</v>
      </c>
    </row>
    <row r="793" s="13" customFormat="1">
      <c r="A793" s="13"/>
      <c r="B793" s="238"/>
      <c r="C793" s="239"/>
      <c r="D793" s="231" t="s">
        <v>167</v>
      </c>
      <c r="E793" s="240" t="s">
        <v>1</v>
      </c>
      <c r="F793" s="241" t="s">
        <v>84</v>
      </c>
      <c r="G793" s="239"/>
      <c r="H793" s="242">
        <v>1</v>
      </c>
      <c r="I793" s="243"/>
      <c r="J793" s="239"/>
      <c r="K793" s="239"/>
      <c r="L793" s="244"/>
      <c r="M793" s="245"/>
      <c r="N793" s="246"/>
      <c r="O793" s="246"/>
      <c r="P793" s="246"/>
      <c r="Q793" s="246"/>
      <c r="R793" s="246"/>
      <c r="S793" s="246"/>
      <c r="T793" s="247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8" t="s">
        <v>167</v>
      </c>
      <c r="AU793" s="248" t="s">
        <v>86</v>
      </c>
      <c r="AV793" s="13" t="s">
        <v>86</v>
      </c>
      <c r="AW793" s="13" t="s">
        <v>32</v>
      </c>
      <c r="AX793" s="13" t="s">
        <v>77</v>
      </c>
      <c r="AY793" s="248" t="s">
        <v>154</v>
      </c>
    </row>
    <row r="794" s="2" customFormat="1" ht="24.15" customHeight="1">
      <c r="A794" s="38"/>
      <c r="B794" s="39"/>
      <c r="C794" s="218" t="s">
        <v>1131</v>
      </c>
      <c r="D794" s="218" t="s">
        <v>156</v>
      </c>
      <c r="E794" s="219" t="s">
        <v>1132</v>
      </c>
      <c r="F794" s="220" t="s">
        <v>1133</v>
      </c>
      <c r="G794" s="221" t="s">
        <v>159</v>
      </c>
      <c r="H794" s="222">
        <v>11.683</v>
      </c>
      <c r="I794" s="223"/>
      <c r="J794" s="224">
        <f>ROUND(I794*H794,2)</f>
        <v>0</v>
      </c>
      <c r="K794" s="220" t="s">
        <v>160</v>
      </c>
      <c r="L794" s="44"/>
      <c r="M794" s="225" t="s">
        <v>1</v>
      </c>
      <c r="N794" s="226" t="s">
        <v>42</v>
      </c>
      <c r="O794" s="91"/>
      <c r="P794" s="227">
        <f>O794*H794</f>
        <v>0</v>
      </c>
      <c r="Q794" s="227">
        <v>0</v>
      </c>
      <c r="R794" s="227">
        <f>Q794*H794</f>
        <v>0</v>
      </c>
      <c r="S794" s="227">
        <v>0.092999999999999999</v>
      </c>
      <c r="T794" s="228">
        <f>S794*H794</f>
        <v>1.086519</v>
      </c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R794" s="229" t="s">
        <v>271</v>
      </c>
      <c r="AT794" s="229" t="s">
        <v>156</v>
      </c>
      <c r="AU794" s="229" t="s">
        <v>86</v>
      </c>
      <c r="AY794" s="17" t="s">
        <v>154</v>
      </c>
      <c r="BE794" s="230">
        <f>IF(N794="základní",J794,0)</f>
        <v>0</v>
      </c>
      <c r="BF794" s="230">
        <f>IF(N794="snížená",J794,0)</f>
        <v>0</v>
      </c>
      <c r="BG794" s="230">
        <f>IF(N794="zákl. přenesená",J794,0)</f>
        <v>0</v>
      </c>
      <c r="BH794" s="230">
        <f>IF(N794="sníž. přenesená",J794,0)</f>
        <v>0</v>
      </c>
      <c r="BI794" s="230">
        <f>IF(N794="nulová",J794,0)</f>
        <v>0</v>
      </c>
      <c r="BJ794" s="17" t="s">
        <v>84</v>
      </c>
      <c r="BK794" s="230">
        <f>ROUND(I794*H794,2)</f>
        <v>0</v>
      </c>
      <c r="BL794" s="17" t="s">
        <v>271</v>
      </c>
      <c r="BM794" s="229" t="s">
        <v>1134</v>
      </c>
    </row>
    <row r="795" s="2" customFormat="1">
      <c r="A795" s="38"/>
      <c r="B795" s="39"/>
      <c r="C795" s="40"/>
      <c r="D795" s="231" t="s">
        <v>163</v>
      </c>
      <c r="E795" s="40"/>
      <c r="F795" s="232" t="s">
        <v>1135</v>
      </c>
      <c r="G795" s="40"/>
      <c r="H795" s="40"/>
      <c r="I795" s="233"/>
      <c r="J795" s="40"/>
      <c r="K795" s="40"/>
      <c r="L795" s="44"/>
      <c r="M795" s="234"/>
      <c r="N795" s="235"/>
      <c r="O795" s="91"/>
      <c r="P795" s="91"/>
      <c r="Q795" s="91"/>
      <c r="R795" s="91"/>
      <c r="S795" s="91"/>
      <c r="T795" s="92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T795" s="17" t="s">
        <v>163</v>
      </c>
      <c r="AU795" s="17" t="s">
        <v>86</v>
      </c>
    </row>
    <row r="796" s="2" customFormat="1">
      <c r="A796" s="38"/>
      <c r="B796" s="39"/>
      <c r="C796" s="40"/>
      <c r="D796" s="236" t="s">
        <v>165</v>
      </c>
      <c r="E796" s="40"/>
      <c r="F796" s="237" t="s">
        <v>1136</v>
      </c>
      <c r="G796" s="40"/>
      <c r="H796" s="40"/>
      <c r="I796" s="233"/>
      <c r="J796" s="40"/>
      <c r="K796" s="40"/>
      <c r="L796" s="44"/>
      <c r="M796" s="234"/>
      <c r="N796" s="235"/>
      <c r="O796" s="91"/>
      <c r="P796" s="91"/>
      <c r="Q796" s="91"/>
      <c r="R796" s="91"/>
      <c r="S796" s="91"/>
      <c r="T796" s="92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T796" s="17" t="s">
        <v>165</v>
      </c>
      <c r="AU796" s="17" t="s">
        <v>86</v>
      </c>
    </row>
    <row r="797" s="14" customFormat="1">
      <c r="A797" s="14"/>
      <c r="B797" s="249"/>
      <c r="C797" s="250"/>
      <c r="D797" s="231" t="s">
        <v>167</v>
      </c>
      <c r="E797" s="251" t="s">
        <v>1</v>
      </c>
      <c r="F797" s="252" t="s">
        <v>1089</v>
      </c>
      <c r="G797" s="250"/>
      <c r="H797" s="251" t="s">
        <v>1</v>
      </c>
      <c r="I797" s="253"/>
      <c r="J797" s="250"/>
      <c r="K797" s="250"/>
      <c r="L797" s="254"/>
      <c r="M797" s="255"/>
      <c r="N797" s="256"/>
      <c r="O797" s="256"/>
      <c r="P797" s="256"/>
      <c r="Q797" s="256"/>
      <c r="R797" s="256"/>
      <c r="S797" s="256"/>
      <c r="T797" s="257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58" t="s">
        <v>167</v>
      </c>
      <c r="AU797" s="258" t="s">
        <v>86</v>
      </c>
      <c r="AV797" s="14" t="s">
        <v>84</v>
      </c>
      <c r="AW797" s="14" t="s">
        <v>32</v>
      </c>
      <c r="AX797" s="14" t="s">
        <v>77</v>
      </c>
      <c r="AY797" s="258" t="s">
        <v>154</v>
      </c>
    </row>
    <row r="798" s="13" customFormat="1">
      <c r="A798" s="13"/>
      <c r="B798" s="238"/>
      <c r="C798" s="239"/>
      <c r="D798" s="231" t="s">
        <v>167</v>
      </c>
      <c r="E798" s="240" t="s">
        <v>1</v>
      </c>
      <c r="F798" s="241" t="s">
        <v>1137</v>
      </c>
      <c r="G798" s="239"/>
      <c r="H798" s="242">
        <v>11.683</v>
      </c>
      <c r="I798" s="243"/>
      <c r="J798" s="239"/>
      <c r="K798" s="239"/>
      <c r="L798" s="244"/>
      <c r="M798" s="245"/>
      <c r="N798" s="246"/>
      <c r="O798" s="246"/>
      <c r="P798" s="246"/>
      <c r="Q798" s="246"/>
      <c r="R798" s="246"/>
      <c r="S798" s="246"/>
      <c r="T798" s="247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8" t="s">
        <v>167</v>
      </c>
      <c r="AU798" s="248" t="s">
        <v>86</v>
      </c>
      <c r="AV798" s="13" t="s">
        <v>86</v>
      </c>
      <c r="AW798" s="13" t="s">
        <v>32</v>
      </c>
      <c r="AX798" s="13" t="s">
        <v>77</v>
      </c>
      <c r="AY798" s="248" t="s">
        <v>154</v>
      </c>
    </row>
    <row r="799" s="2" customFormat="1" ht="24.15" customHeight="1">
      <c r="A799" s="38"/>
      <c r="B799" s="39"/>
      <c r="C799" s="218" t="s">
        <v>1138</v>
      </c>
      <c r="D799" s="218" t="s">
        <v>156</v>
      </c>
      <c r="E799" s="219" t="s">
        <v>1139</v>
      </c>
      <c r="F799" s="220" t="s">
        <v>1140</v>
      </c>
      <c r="G799" s="221" t="s">
        <v>159</v>
      </c>
      <c r="H799" s="222">
        <v>2.1869999999999998</v>
      </c>
      <c r="I799" s="223"/>
      <c r="J799" s="224">
        <f>ROUND(I799*H799,2)</f>
        <v>0</v>
      </c>
      <c r="K799" s="220" t="s">
        <v>160</v>
      </c>
      <c r="L799" s="44"/>
      <c r="M799" s="225" t="s">
        <v>1</v>
      </c>
      <c r="N799" s="226" t="s">
        <v>42</v>
      </c>
      <c r="O799" s="91"/>
      <c r="P799" s="227">
        <f>O799*H799</f>
        <v>0</v>
      </c>
      <c r="Q799" s="227">
        <v>0</v>
      </c>
      <c r="R799" s="227">
        <f>Q799*H799</f>
        <v>0</v>
      </c>
      <c r="S799" s="227">
        <v>0.095000000000000001</v>
      </c>
      <c r="T799" s="228">
        <f>S799*H799</f>
        <v>0.20776499999999998</v>
      </c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R799" s="229" t="s">
        <v>271</v>
      </c>
      <c r="AT799" s="229" t="s">
        <v>156</v>
      </c>
      <c r="AU799" s="229" t="s">
        <v>86</v>
      </c>
      <c r="AY799" s="17" t="s">
        <v>154</v>
      </c>
      <c r="BE799" s="230">
        <f>IF(N799="základní",J799,0)</f>
        <v>0</v>
      </c>
      <c r="BF799" s="230">
        <f>IF(N799="snížená",J799,0)</f>
        <v>0</v>
      </c>
      <c r="BG799" s="230">
        <f>IF(N799="zákl. přenesená",J799,0)</f>
        <v>0</v>
      </c>
      <c r="BH799" s="230">
        <f>IF(N799="sníž. přenesená",J799,0)</f>
        <v>0</v>
      </c>
      <c r="BI799" s="230">
        <f>IF(N799="nulová",J799,0)</f>
        <v>0</v>
      </c>
      <c r="BJ799" s="17" t="s">
        <v>84</v>
      </c>
      <c r="BK799" s="230">
        <f>ROUND(I799*H799,2)</f>
        <v>0</v>
      </c>
      <c r="BL799" s="17" t="s">
        <v>271</v>
      </c>
      <c r="BM799" s="229" t="s">
        <v>1141</v>
      </c>
    </row>
    <row r="800" s="2" customFormat="1">
      <c r="A800" s="38"/>
      <c r="B800" s="39"/>
      <c r="C800" s="40"/>
      <c r="D800" s="231" t="s">
        <v>163</v>
      </c>
      <c r="E800" s="40"/>
      <c r="F800" s="232" t="s">
        <v>1142</v>
      </c>
      <c r="G800" s="40"/>
      <c r="H800" s="40"/>
      <c r="I800" s="233"/>
      <c r="J800" s="40"/>
      <c r="K800" s="40"/>
      <c r="L800" s="44"/>
      <c r="M800" s="234"/>
      <c r="N800" s="235"/>
      <c r="O800" s="91"/>
      <c r="P800" s="91"/>
      <c r="Q800" s="91"/>
      <c r="R800" s="91"/>
      <c r="S800" s="91"/>
      <c r="T800" s="92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T800" s="17" t="s">
        <v>163</v>
      </c>
      <c r="AU800" s="17" t="s">
        <v>86</v>
      </c>
    </row>
    <row r="801" s="2" customFormat="1">
      <c r="A801" s="38"/>
      <c r="B801" s="39"/>
      <c r="C801" s="40"/>
      <c r="D801" s="236" t="s">
        <v>165</v>
      </c>
      <c r="E801" s="40"/>
      <c r="F801" s="237" t="s">
        <v>1143</v>
      </c>
      <c r="G801" s="40"/>
      <c r="H801" s="40"/>
      <c r="I801" s="233"/>
      <c r="J801" s="40"/>
      <c r="K801" s="40"/>
      <c r="L801" s="44"/>
      <c r="M801" s="234"/>
      <c r="N801" s="235"/>
      <c r="O801" s="91"/>
      <c r="P801" s="91"/>
      <c r="Q801" s="91"/>
      <c r="R801" s="91"/>
      <c r="S801" s="91"/>
      <c r="T801" s="92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T801" s="17" t="s">
        <v>165</v>
      </c>
      <c r="AU801" s="17" t="s">
        <v>86</v>
      </c>
    </row>
    <row r="802" s="14" customFormat="1">
      <c r="A802" s="14"/>
      <c r="B802" s="249"/>
      <c r="C802" s="250"/>
      <c r="D802" s="231" t="s">
        <v>167</v>
      </c>
      <c r="E802" s="251" t="s">
        <v>1</v>
      </c>
      <c r="F802" s="252" t="s">
        <v>1144</v>
      </c>
      <c r="G802" s="250"/>
      <c r="H802" s="251" t="s">
        <v>1</v>
      </c>
      <c r="I802" s="253"/>
      <c r="J802" s="250"/>
      <c r="K802" s="250"/>
      <c r="L802" s="254"/>
      <c r="M802" s="255"/>
      <c r="N802" s="256"/>
      <c r="O802" s="256"/>
      <c r="P802" s="256"/>
      <c r="Q802" s="256"/>
      <c r="R802" s="256"/>
      <c r="S802" s="256"/>
      <c r="T802" s="257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58" t="s">
        <v>167</v>
      </c>
      <c r="AU802" s="258" t="s">
        <v>86</v>
      </c>
      <c r="AV802" s="14" t="s">
        <v>84</v>
      </c>
      <c r="AW802" s="14" t="s">
        <v>32</v>
      </c>
      <c r="AX802" s="14" t="s">
        <v>77</v>
      </c>
      <c r="AY802" s="258" t="s">
        <v>154</v>
      </c>
    </row>
    <row r="803" s="13" customFormat="1">
      <c r="A803" s="13"/>
      <c r="B803" s="238"/>
      <c r="C803" s="239"/>
      <c r="D803" s="231" t="s">
        <v>167</v>
      </c>
      <c r="E803" s="240" t="s">
        <v>1</v>
      </c>
      <c r="F803" s="241" t="s">
        <v>1145</v>
      </c>
      <c r="G803" s="239"/>
      <c r="H803" s="242">
        <v>2.1869999999999998</v>
      </c>
      <c r="I803" s="243"/>
      <c r="J803" s="239"/>
      <c r="K803" s="239"/>
      <c r="L803" s="244"/>
      <c r="M803" s="245"/>
      <c r="N803" s="246"/>
      <c r="O803" s="246"/>
      <c r="P803" s="246"/>
      <c r="Q803" s="246"/>
      <c r="R803" s="246"/>
      <c r="S803" s="246"/>
      <c r="T803" s="247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8" t="s">
        <v>167</v>
      </c>
      <c r="AU803" s="248" t="s">
        <v>86</v>
      </c>
      <c r="AV803" s="13" t="s">
        <v>86</v>
      </c>
      <c r="AW803" s="13" t="s">
        <v>32</v>
      </c>
      <c r="AX803" s="13" t="s">
        <v>77</v>
      </c>
      <c r="AY803" s="248" t="s">
        <v>154</v>
      </c>
    </row>
    <row r="804" s="12" customFormat="1" ht="25.92" customHeight="1">
      <c r="A804" s="12"/>
      <c r="B804" s="202"/>
      <c r="C804" s="203"/>
      <c r="D804" s="204" t="s">
        <v>76</v>
      </c>
      <c r="E804" s="205" t="s">
        <v>1146</v>
      </c>
      <c r="F804" s="205" t="s">
        <v>1147</v>
      </c>
      <c r="G804" s="203"/>
      <c r="H804" s="203"/>
      <c r="I804" s="206"/>
      <c r="J804" s="207">
        <f>BK804</f>
        <v>0</v>
      </c>
      <c r="K804" s="203"/>
      <c r="L804" s="208"/>
      <c r="M804" s="209"/>
      <c r="N804" s="210"/>
      <c r="O804" s="210"/>
      <c r="P804" s="211">
        <f>SUM(P805:P848)</f>
        <v>0</v>
      </c>
      <c r="Q804" s="210"/>
      <c r="R804" s="211">
        <f>SUM(R805:R848)</f>
        <v>0</v>
      </c>
      <c r="S804" s="210"/>
      <c r="T804" s="212">
        <f>SUM(T805:T848)</f>
        <v>0</v>
      </c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R804" s="213" t="s">
        <v>161</v>
      </c>
      <c r="AT804" s="214" t="s">
        <v>76</v>
      </c>
      <c r="AU804" s="214" t="s">
        <v>77</v>
      </c>
      <c r="AY804" s="213" t="s">
        <v>154</v>
      </c>
      <c r="BK804" s="215">
        <f>SUM(BK805:BK848)</f>
        <v>0</v>
      </c>
    </row>
    <row r="805" s="2" customFormat="1" ht="16.5" customHeight="1">
      <c r="A805" s="38"/>
      <c r="B805" s="39"/>
      <c r="C805" s="218" t="s">
        <v>1148</v>
      </c>
      <c r="D805" s="218" t="s">
        <v>156</v>
      </c>
      <c r="E805" s="219" t="s">
        <v>1149</v>
      </c>
      <c r="F805" s="220" t="s">
        <v>1150</v>
      </c>
      <c r="G805" s="221" t="s">
        <v>655</v>
      </c>
      <c r="H805" s="222">
        <v>1</v>
      </c>
      <c r="I805" s="223"/>
      <c r="J805" s="224">
        <f>ROUND(I805*H805,2)</f>
        <v>0</v>
      </c>
      <c r="K805" s="220" t="s">
        <v>1</v>
      </c>
      <c r="L805" s="44"/>
      <c r="M805" s="225" t="s">
        <v>1</v>
      </c>
      <c r="N805" s="226" t="s">
        <v>42</v>
      </c>
      <c r="O805" s="91"/>
      <c r="P805" s="227">
        <f>O805*H805</f>
        <v>0</v>
      </c>
      <c r="Q805" s="227">
        <v>0</v>
      </c>
      <c r="R805" s="227">
        <f>Q805*H805</f>
        <v>0</v>
      </c>
      <c r="S805" s="227">
        <v>0</v>
      </c>
      <c r="T805" s="228">
        <f>S805*H805</f>
        <v>0</v>
      </c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R805" s="229" t="s">
        <v>1009</v>
      </c>
      <c r="AT805" s="229" t="s">
        <v>156</v>
      </c>
      <c r="AU805" s="229" t="s">
        <v>84</v>
      </c>
      <c r="AY805" s="17" t="s">
        <v>154</v>
      </c>
      <c r="BE805" s="230">
        <f>IF(N805="základní",J805,0)</f>
        <v>0</v>
      </c>
      <c r="BF805" s="230">
        <f>IF(N805="snížená",J805,0)</f>
        <v>0</v>
      </c>
      <c r="BG805" s="230">
        <f>IF(N805="zákl. přenesená",J805,0)</f>
        <v>0</v>
      </c>
      <c r="BH805" s="230">
        <f>IF(N805="sníž. přenesená",J805,0)</f>
        <v>0</v>
      </c>
      <c r="BI805" s="230">
        <f>IF(N805="nulová",J805,0)</f>
        <v>0</v>
      </c>
      <c r="BJ805" s="17" t="s">
        <v>84</v>
      </c>
      <c r="BK805" s="230">
        <f>ROUND(I805*H805,2)</f>
        <v>0</v>
      </c>
      <c r="BL805" s="17" t="s">
        <v>1009</v>
      </c>
      <c r="BM805" s="229" t="s">
        <v>1151</v>
      </c>
    </row>
    <row r="806" s="2" customFormat="1">
      <c r="A806" s="38"/>
      <c r="B806" s="39"/>
      <c r="C806" s="40"/>
      <c r="D806" s="231" t="s">
        <v>163</v>
      </c>
      <c r="E806" s="40"/>
      <c r="F806" s="232" t="s">
        <v>1150</v>
      </c>
      <c r="G806" s="40"/>
      <c r="H806" s="40"/>
      <c r="I806" s="233"/>
      <c r="J806" s="40"/>
      <c r="K806" s="40"/>
      <c r="L806" s="44"/>
      <c r="M806" s="234"/>
      <c r="N806" s="235"/>
      <c r="O806" s="91"/>
      <c r="P806" s="91"/>
      <c r="Q806" s="91"/>
      <c r="R806" s="91"/>
      <c r="S806" s="91"/>
      <c r="T806" s="92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T806" s="17" t="s">
        <v>163</v>
      </c>
      <c r="AU806" s="17" t="s">
        <v>84</v>
      </c>
    </row>
    <row r="807" s="2" customFormat="1" ht="21.75" customHeight="1">
      <c r="A807" s="38"/>
      <c r="B807" s="39"/>
      <c r="C807" s="218" t="s">
        <v>1152</v>
      </c>
      <c r="D807" s="218" t="s">
        <v>156</v>
      </c>
      <c r="E807" s="219" t="s">
        <v>1153</v>
      </c>
      <c r="F807" s="220" t="s">
        <v>1154</v>
      </c>
      <c r="G807" s="221" t="s">
        <v>1155</v>
      </c>
      <c r="H807" s="222">
        <v>3</v>
      </c>
      <c r="I807" s="223"/>
      <c r="J807" s="224">
        <f>ROUND(I807*H807,2)</f>
        <v>0</v>
      </c>
      <c r="K807" s="220" t="s">
        <v>1</v>
      </c>
      <c r="L807" s="44"/>
      <c r="M807" s="225" t="s">
        <v>1</v>
      </c>
      <c r="N807" s="226" t="s">
        <v>42</v>
      </c>
      <c r="O807" s="91"/>
      <c r="P807" s="227">
        <f>O807*H807</f>
        <v>0</v>
      </c>
      <c r="Q807" s="227">
        <v>0</v>
      </c>
      <c r="R807" s="227">
        <f>Q807*H807</f>
        <v>0</v>
      </c>
      <c r="S807" s="227">
        <v>0</v>
      </c>
      <c r="T807" s="228">
        <f>S807*H807</f>
        <v>0</v>
      </c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R807" s="229" t="s">
        <v>1009</v>
      </c>
      <c r="AT807" s="229" t="s">
        <v>156</v>
      </c>
      <c r="AU807" s="229" t="s">
        <v>84</v>
      </c>
      <c r="AY807" s="17" t="s">
        <v>154</v>
      </c>
      <c r="BE807" s="230">
        <f>IF(N807="základní",J807,0)</f>
        <v>0</v>
      </c>
      <c r="BF807" s="230">
        <f>IF(N807="snížená",J807,0)</f>
        <v>0</v>
      </c>
      <c r="BG807" s="230">
        <f>IF(N807="zákl. přenesená",J807,0)</f>
        <v>0</v>
      </c>
      <c r="BH807" s="230">
        <f>IF(N807="sníž. přenesená",J807,0)</f>
        <v>0</v>
      </c>
      <c r="BI807" s="230">
        <f>IF(N807="nulová",J807,0)</f>
        <v>0</v>
      </c>
      <c r="BJ807" s="17" t="s">
        <v>84</v>
      </c>
      <c r="BK807" s="230">
        <f>ROUND(I807*H807,2)</f>
        <v>0</v>
      </c>
      <c r="BL807" s="17" t="s">
        <v>1009</v>
      </c>
      <c r="BM807" s="229" t="s">
        <v>1156</v>
      </c>
    </row>
    <row r="808" s="2" customFormat="1">
      <c r="A808" s="38"/>
      <c r="B808" s="39"/>
      <c r="C808" s="40"/>
      <c r="D808" s="231" t="s">
        <v>163</v>
      </c>
      <c r="E808" s="40"/>
      <c r="F808" s="232" t="s">
        <v>1154</v>
      </c>
      <c r="G808" s="40"/>
      <c r="H808" s="40"/>
      <c r="I808" s="233"/>
      <c r="J808" s="40"/>
      <c r="K808" s="40"/>
      <c r="L808" s="44"/>
      <c r="M808" s="234"/>
      <c r="N808" s="235"/>
      <c r="O808" s="91"/>
      <c r="P808" s="91"/>
      <c r="Q808" s="91"/>
      <c r="R808" s="91"/>
      <c r="S808" s="91"/>
      <c r="T808" s="92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T808" s="17" t="s">
        <v>163</v>
      </c>
      <c r="AU808" s="17" t="s">
        <v>84</v>
      </c>
    </row>
    <row r="809" s="2" customFormat="1">
      <c r="A809" s="38"/>
      <c r="B809" s="39"/>
      <c r="C809" s="40"/>
      <c r="D809" s="231" t="s">
        <v>354</v>
      </c>
      <c r="E809" s="40"/>
      <c r="F809" s="259" t="s">
        <v>960</v>
      </c>
      <c r="G809" s="40"/>
      <c r="H809" s="40"/>
      <c r="I809" s="233"/>
      <c r="J809" s="40"/>
      <c r="K809" s="40"/>
      <c r="L809" s="44"/>
      <c r="M809" s="234"/>
      <c r="N809" s="235"/>
      <c r="O809" s="91"/>
      <c r="P809" s="91"/>
      <c r="Q809" s="91"/>
      <c r="R809" s="91"/>
      <c r="S809" s="91"/>
      <c r="T809" s="92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T809" s="17" t="s">
        <v>354</v>
      </c>
      <c r="AU809" s="17" t="s">
        <v>84</v>
      </c>
    </row>
    <row r="810" s="13" customFormat="1">
      <c r="A810" s="13"/>
      <c r="B810" s="238"/>
      <c r="C810" s="239"/>
      <c r="D810" s="231" t="s">
        <v>167</v>
      </c>
      <c r="E810" s="240" t="s">
        <v>1</v>
      </c>
      <c r="F810" s="241" t="s">
        <v>177</v>
      </c>
      <c r="G810" s="239"/>
      <c r="H810" s="242">
        <v>3</v>
      </c>
      <c r="I810" s="243"/>
      <c r="J810" s="239"/>
      <c r="K810" s="239"/>
      <c r="L810" s="244"/>
      <c r="M810" s="245"/>
      <c r="N810" s="246"/>
      <c r="O810" s="246"/>
      <c r="P810" s="246"/>
      <c r="Q810" s="246"/>
      <c r="R810" s="246"/>
      <c r="S810" s="246"/>
      <c r="T810" s="247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8" t="s">
        <v>167</v>
      </c>
      <c r="AU810" s="248" t="s">
        <v>84</v>
      </c>
      <c r="AV810" s="13" t="s">
        <v>86</v>
      </c>
      <c r="AW810" s="13" t="s">
        <v>32</v>
      </c>
      <c r="AX810" s="13" t="s">
        <v>77</v>
      </c>
      <c r="AY810" s="248" t="s">
        <v>154</v>
      </c>
    </row>
    <row r="811" s="2" customFormat="1" ht="16.5" customHeight="1">
      <c r="A811" s="38"/>
      <c r="B811" s="39"/>
      <c r="C811" s="218" t="s">
        <v>1157</v>
      </c>
      <c r="D811" s="218" t="s">
        <v>156</v>
      </c>
      <c r="E811" s="219" t="s">
        <v>1158</v>
      </c>
      <c r="F811" s="220" t="s">
        <v>1159</v>
      </c>
      <c r="G811" s="221" t="s">
        <v>1155</v>
      </c>
      <c r="H811" s="222">
        <v>6</v>
      </c>
      <c r="I811" s="223"/>
      <c r="J811" s="224">
        <f>ROUND(I811*H811,2)</f>
        <v>0</v>
      </c>
      <c r="K811" s="220" t="s">
        <v>1</v>
      </c>
      <c r="L811" s="44"/>
      <c r="M811" s="225" t="s">
        <v>1</v>
      </c>
      <c r="N811" s="226" t="s">
        <v>42</v>
      </c>
      <c r="O811" s="91"/>
      <c r="P811" s="227">
        <f>O811*H811</f>
        <v>0</v>
      </c>
      <c r="Q811" s="227">
        <v>0</v>
      </c>
      <c r="R811" s="227">
        <f>Q811*H811</f>
        <v>0</v>
      </c>
      <c r="S811" s="227">
        <v>0</v>
      </c>
      <c r="T811" s="228">
        <f>S811*H811</f>
        <v>0</v>
      </c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R811" s="229" t="s">
        <v>1009</v>
      </c>
      <c r="AT811" s="229" t="s">
        <v>156</v>
      </c>
      <c r="AU811" s="229" t="s">
        <v>84</v>
      </c>
      <c r="AY811" s="17" t="s">
        <v>154</v>
      </c>
      <c r="BE811" s="230">
        <f>IF(N811="základní",J811,0)</f>
        <v>0</v>
      </c>
      <c r="BF811" s="230">
        <f>IF(N811="snížená",J811,0)</f>
        <v>0</v>
      </c>
      <c r="BG811" s="230">
        <f>IF(N811="zákl. přenesená",J811,0)</f>
        <v>0</v>
      </c>
      <c r="BH811" s="230">
        <f>IF(N811="sníž. přenesená",J811,0)</f>
        <v>0</v>
      </c>
      <c r="BI811" s="230">
        <f>IF(N811="nulová",J811,0)</f>
        <v>0</v>
      </c>
      <c r="BJ811" s="17" t="s">
        <v>84</v>
      </c>
      <c r="BK811" s="230">
        <f>ROUND(I811*H811,2)</f>
        <v>0</v>
      </c>
      <c r="BL811" s="17" t="s">
        <v>1009</v>
      </c>
      <c r="BM811" s="229" t="s">
        <v>1160</v>
      </c>
    </row>
    <row r="812" s="2" customFormat="1">
      <c r="A812" s="38"/>
      <c r="B812" s="39"/>
      <c r="C812" s="40"/>
      <c r="D812" s="231" t="s">
        <v>163</v>
      </c>
      <c r="E812" s="40"/>
      <c r="F812" s="232" t="s">
        <v>1159</v>
      </c>
      <c r="G812" s="40"/>
      <c r="H812" s="40"/>
      <c r="I812" s="233"/>
      <c r="J812" s="40"/>
      <c r="K812" s="40"/>
      <c r="L812" s="44"/>
      <c r="M812" s="234"/>
      <c r="N812" s="235"/>
      <c r="O812" s="91"/>
      <c r="P812" s="91"/>
      <c r="Q812" s="91"/>
      <c r="R812" s="91"/>
      <c r="S812" s="91"/>
      <c r="T812" s="92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T812" s="17" t="s">
        <v>163</v>
      </c>
      <c r="AU812" s="17" t="s">
        <v>84</v>
      </c>
    </row>
    <row r="813" s="2" customFormat="1">
      <c r="A813" s="38"/>
      <c r="B813" s="39"/>
      <c r="C813" s="40"/>
      <c r="D813" s="231" t="s">
        <v>354</v>
      </c>
      <c r="E813" s="40"/>
      <c r="F813" s="259" t="s">
        <v>960</v>
      </c>
      <c r="G813" s="40"/>
      <c r="H813" s="40"/>
      <c r="I813" s="233"/>
      <c r="J813" s="40"/>
      <c r="K813" s="40"/>
      <c r="L813" s="44"/>
      <c r="M813" s="234"/>
      <c r="N813" s="235"/>
      <c r="O813" s="91"/>
      <c r="P813" s="91"/>
      <c r="Q813" s="91"/>
      <c r="R813" s="91"/>
      <c r="S813" s="91"/>
      <c r="T813" s="92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T813" s="17" t="s">
        <v>354</v>
      </c>
      <c r="AU813" s="17" t="s">
        <v>84</v>
      </c>
    </row>
    <row r="814" s="13" customFormat="1">
      <c r="A814" s="13"/>
      <c r="B814" s="238"/>
      <c r="C814" s="239"/>
      <c r="D814" s="231" t="s">
        <v>167</v>
      </c>
      <c r="E814" s="240" t="s">
        <v>1</v>
      </c>
      <c r="F814" s="241" t="s">
        <v>195</v>
      </c>
      <c r="G814" s="239"/>
      <c r="H814" s="242">
        <v>6</v>
      </c>
      <c r="I814" s="243"/>
      <c r="J814" s="239"/>
      <c r="K814" s="239"/>
      <c r="L814" s="244"/>
      <c r="M814" s="245"/>
      <c r="N814" s="246"/>
      <c r="O814" s="246"/>
      <c r="P814" s="246"/>
      <c r="Q814" s="246"/>
      <c r="R814" s="246"/>
      <c r="S814" s="246"/>
      <c r="T814" s="247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8" t="s">
        <v>167</v>
      </c>
      <c r="AU814" s="248" t="s">
        <v>84</v>
      </c>
      <c r="AV814" s="13" t="s">
        <v>86</v>
      </c>
      <c r="AW814" s="13" t="s">
        <v>32</v>
      </c>
      <c r="AX814" s="13" t="s">
        <v>77</v>
      </c>
      <c r="AY814" s="248" t="s">
        <v>154</v>
      </c>
    </row>
    <row r="815" s="2" customFormat="1" ht="16.5" customHeight="1">
      <c r="A815" s="38"/>
      <c r="B815" s="39"/>
      <c r="C815" s="218" t="s">
        <v>1161</v>
      </c>
      <c r="D815" s="218" t="s">
        <v>156</v>
      </c>
      <c r="E815" s="219" t="s">
        <v>1162</v>
      </c>
      <c r="F815" s="220" t="s">
        <v>1163</v>
      </c>
      <c r="G815" s="221" t="s">
        <v>1155</v>
      </c>
      <c r="H815" s="222">
        <v>6</v>
      </c>
      <c r="I815" s="223"/>
      <c r="J815" s="224">
        <f>ROUND(I815*H815,2)</f>
        <v>0</v>
      </c>
      <c r="K815" s="220" t="s">
        <v>1</v>
      </c>
      <c r="L815" s="44"/>
      <c r="M815" s="225" t="s">
        <v>1</v>
      </c>
      <c r="N815" s="226" t="s">
        <v>42</v>
      </c>
      <c r="O815" s="91"/>
      <c r="P815" s="227">
        <f>O815*H815</f>
        <v>0</v>
      </c>
      <c r="Q815" s="227">
        <v>0</v>
      </c>
      <c r="R815" s="227">
        <f>Q815*H815</f>
        <v>0</v>
      </c>
      <c r="S815" s="227">
        <v>0</v>
      </c>
      <c r="T815" s="228">
        <f>S815*H815</f>
        <v>0</v>
      </c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R815" s="229" t="s">
        <v>1009</v>
      </c>
      <c r="AT815" s="229" t="s">
        <v>156</v>
      </c>
      <c r="AU815" s="229" t="s">
        <v>84</v>
      </c>
      <c r="AY815" s="17" t="s">
        <v>154</v>
      </c>
      <c r="BE815" s="230">
        <f>IF(N815="základní",J815,0)</f>
        <v>0</v>
      </c>
      <c r="BF815" s="230">
        <f>IF(N815="snížená",J815,0)</f>
        <v>0</v>
      </c>
      <c r="BG815" s="230">
        <f>IF(N815="zákl. přenesená",J815,0)</f>
        <v>0</v>
      </c>
      <c r="BH815" s="230">
        <f>IF(N815="sníž. přenesená",J815,0)</f>
        <v>0</v>
      </c>
      <c r="BI815" s="230">
        <f>IF(N815="nulová",J815,0)</f>
        <v>0</v>
      </c>
      <c r="BJ815" s="17" t="s">
        <v>84</v>
      </c>
      <c r="BK815" s="230">
        <f>ROUND(I815*H815,2)</f>
        <v>0</v>
      </c>
      <c r="BL815" s="17" t="s">
        <v>1009</v>
      </c>
      <c r="BM815" s="229" t="s">
        <v>1164</v>
      </c>
    </row>
    <row r="816" s="2" customFormat="1">
      <c r="A816" s="38"/>
      <c r="B816" s="39"/>
      <c r="C816" s="40"/>
      <c r="D816" s="231" t="s">
        <v>163</v>
      </c>
      <c r="E816" s="40"/>
      <c r="F816" s="232" t="s">
        <v>1163</v>
      </c>
      <c r="G816" s="40"/>
      <c r="H816" s="40"/>
      <c r="I816" s="233"/>
      <c r="J816" s="40"/>
      <c r="K816" s="40"/>
      <c r="L816" s="44"/>
      <c r="M816" s="234"/>
      <c r="N816" s="235"/>
      <c r="O816" s="91"/>
      <c r="P816" s="91"/>
      <c r="Q816" s="91"/>
      <c r="R816" s="91"/>
      <c r="S816" s="91"/>
      <c r="T816" s="92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T816" s="17" t="s">
        <v>163</v>
      </c>
      <c r="AU816" s="17" t="s">
        <v>84</v>
      </c>
    </row>
    <row r="817" s="2" customFormat="1">
      <c r="A817" s="38"/>
      <c r="B817" s="39"/>
      <c r="C817" s="40"/>
      <c r="D817" s="231" t="s">
        <v>354</v>
      </c>
      <c r="E817" s="40"/>
      <c r="F817" s="259" t="s">
        <v>960</v>
      </c>
      <c r="G817" s="40"/>
      <c r="H817" s="40"/>
      <c r="I817" s="233"/>
      <c r="J817" s="40"/>
      <c r="K817" s="40"/>
      <c r="L817" s="44"/>
      <c r="M817" s="234"/>
      <c r="N817" s="235"/>
      <c r="O817" s="91"/>
      <c r="P817" s="91"/>
      <c r="Q817" s="91"/>
      <c r="R817" s="91"/>
      <c r="S817" s="91"/>
      <c r="T817" s="92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T817" s="17" t="s">
        <v>354</v>
      </c>
      <c r="AU817" s="17" t="s">
        <v>84</v>
      </c>
    </row>
    <row r="818" s="13" customFormat="1">
      <c r="A818" s="13"/>
      <c r="B818" s="238"/>
      <c r="C818" s="239"/>
      <c r="D818" s="231" t="s">
        <v>167</v>
      </c>
      <c r="E818" s="240" t="s">
        <v>1</v>
      </c>
      <c r="F818" s="241" t="s">
        <v>195</v>
      </c>
      <c r="G818" s="239"/>
      <c r="H818" s="242">
        <v>6</v>
      </c>
      <c r="I818" s="243"/>
      <c r="J818" s="239"/>
      <c r="K818" s="239"/>
      <c r="L818" s="244"/>
      <c r="M818" s="245"/>
      <c r="N818" s="246"/>
      <c r="O818" s="246"/>
      <c r="P818" s="246"/>
      <c r="Q818" s="246"/>
      <c r="R818" s="246"/>
      <c r="S818" s="246"/>
      <c r="T818" s="247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8" t="s">
        <v>167</v>
      </c>
      <c r="AU818" s="248" t="s">
        <v>84</v>
      </c>
      <c r="AV818" s="13" t="s">
        <v>86</v>
      </c>
      <c r="AW818" s="13" t="s">
        <v>32</v>
      </c>
      <c r="AX818" s="13" t="s">
        <v>77</v>
      </c>
      <c r="AY818" s="248" t="s">
        <v>154</v>
      </c>
    </row>
    <row r="819" s="2" customFormat="1" ht="16.5" customHeight="1">
      <c r="A819" s="38"/>
      <c r="B819" s="39"/>
      <c r="C819" s="218" t="s">
        <v>1165</v>
      </c>
      <c r="D819" s="218" t="s">
        <v>156</v>
      </c>
      <c r="E819" s="219" t="s">
        <v>1166</v>
      </c>
      <c r="F819" s="220" t="s">
        <v>1167</v>
      </c>
      <c r="G819" s="221" t="s">
        <v>1155</v>
      </c>
      <c r="H819" s="222">
        <v>1</v>
      </c>
      <c r="I819" s="223"/>
      <c r="J819" s="224">
        <f>ROUND(I819*H819,2)</f>
        <v>0</v>
      </c>
      <c r="K819" s="220" t="s">
        <v>1</v>
      </c>
      <c r="L819" s="44"/>
      <c r="M819" s="225" t="s">
        <v>1</v>
      </c>
      <c r="N819" s="226" t="s">
        <v>42</v>
      </c>
      <c r="O819" s="91"/>
      <c r="P819" s="227">
        <f>O819*H819</f>
        <v>0</v>
      </c>
      <c r="Q819" s="227">
        <v>0</v>
      </c>
      <c r="R819" s="227">
        <f>Q819*H819</f>
        <v>0</v>
      </c>
      <c r="S819" s="227">
        <v>0</v>
      </c>
      <c r="T819" s="228">
        <f>S819*H819</f>
        <v>0</v>
      </c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R819" s="229" t="s">
        <v>1009</v>
      </c>
      <c r="AT819" s="229" t="s">
        <v>156</v>
      </c>
      <c r="AU819" s="229" t="s">
        <v>84</v>
      </c>
      <c r="AY819" s="17" t="s">
        <v>154</v>
      </c>
      <c r="BE819" s="230">
        <f>IF(N819="základní",J819,0)</f>
        <v>0</v>
      </c>
      <c r="BF819" s="230">
        <f>IF(N819="snížená",J819,0)</f>
        <v>0</v>
      </c>
      <c r="BG819" s="230">
        <f>IF(N819="zákl. přenesená",J819,0)</f>
        <v>0</v>
      </c>
      <c r="BH819" s="230">
        <f>IF(N819="sníž. přenesená",J819,0)</f>
        <v>0</v>
      </c>
      <c r="BI819" s="230">
        <f>IF(N819="nulová",J819,0)</f>
        <v>0</v>
      </c>
      <c r="BJ819" s="17" t="s">
        <v>84</v>
      </c>
      <c r="BK819" s="230">
        <f>ROUND(I819*H819,2)</f>
        <v>0</v>
      </c>
      <c r="BL819" s="17" t="s">
        <v>1009</v>
      </c>
      <c r="BM819" s="229" t="s">
        <v>1168</v>
      </c>
    </row>
    <row r="820" s="2" customFormat="1">
      <c r="A820" s="38"/>
      <c r="B820" s="39"/>
      <c r="C820" s="40"/>
      <c r="D820" s="231" t="s">
        <v>163</v>
      </c>
      <c r="E820" s="40"/>
      <c r="F820" s="232" t="s">
        <v>1167</v>
      </c>
      <c r="G820" s="40"/>
      <c r="H820" s="40"/>
      <c r="I820" s="233"/>
      <c r="J820" s="40"/>
      <c r="K820" s="40"/>
      <c r="L820" s="44"/>
      <c r="M820" s="234"/>
      <c r="N820" s="235"/>
      <c r="O820" s="91"/>
      <c r="P820" s="91"/>
      <c r="Q820" s="91"/>
      <c r="R820" s="91"/>
      <c r="S820" s="91"/>
      <c r="T820" s="92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T820" s="17" t="s">
        <v>163</v>
      </c>
      <c r="AU820" s="17" t="s">
        <v>84</v>
      </c>
    </row>
    <row r="821" s="2" customFormat="1">
      <c r="A821" s="38"/>
      <c r="B821" s="39"/>
      <c r="C821" s="40"/>
      <c r="D821" s="231" t="s">
        <v>354</v>
      </c>
      <c r="E821" s="40"/>
      <c r="F821" s="259" t="s">
        <v>960</v>
      </c>
      <c r="G821" s="40"/>
      <c r="H821" s="40"/>
      <c r="I821" s="233"/>
      <c r="J821" s="40"/>
      <c r="K821" s="40"/>
      <c r="L821" s="44"/>
      <c r="M821" s="234"/>
      <c r="N821" s="235"/>
      <c r="O821" s="91"/>
      <c r="P821" s="91"/>
      <c r="Q821" s="91"/>
      <c r="R821" s="91"/>
      <c r="S821" s="91"/>
      <c r="T821" s="92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T821" s="17" t="s">
        <v>354</v>
      </c>
      <c r="AU821" s="17" t="s">
        <v>84</v>
      </c>
    </row>
    <row r="822" s="14" customFormat="1">
      <c r="A822" s="14"/>
      <c r="B822" s="249"/>
      <c r="C822" s="250"/>
      <c r="D822" s="231" t="s">
        <v>167</v>
      </c>
      <c r="E822" s="251" t="s">
        <v>1</v>
      </c>
      <c r="F822" s="252" t="s">
        <v>1169</v>
      </c>
      <c r="G822" s="250"/>
      <c r="H822" s="251" t="s">
        <v>1</v>
      </c>
      <c r="I822" s="253"/>
      <c r="J822" s="250"/>
      <c r="K822" s="250"/>
      <c r="L822" s="254"/>
      <c r="M822" s="255"/>
      <c r="N822" s="256"/>
      <c r="O822" s="256"/>
      <c r="P822" s="256"/>
      <c r="Q822" s="256"/>
      <c r="R822" s="256"/>
      <c r="S822" s="256"/>
      <c r="T822" s="257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58" t="s">
        <v>167</v>
      </c>
      <c r="AU822" s="258" t="s">
        <v>84</v>
      </c>
      <c r="AV822" s="14" t="s">
        <v>84</v>
      </c>
      <c r="AW822" s="14" t="s">
        <v>32</v>
      </c>
      <c r="AX822" s="14" t="s">
        <v>77</v>
      </c>
      <c r="AY822" s="258" t="s">
        <v>154</v>
      </c>
    </row>
    <row r="823" s="13" customFormat="1">
      <c r="A823" s="13"/>
      <c r="B823" s="238"/>
      <c r="C823" s="239"/>
      <c r="D823" s="231" t="s">
        <v>167</v>
      </c>
      <c r="E823" s="240" t="s">
        <v>1</v>
      </c>
      <c r="F823" s="241" t="s">
        <v>84</v>
      </c>
      <c r="G823" s="239"/>
      <c r="H823" s="242">
        <v>1</v>
      </c>
      <c r="I823" s="243"/>
      <c r="J823" s="239"/>
      <c r="K823" s="239"/>
      <c r="L823" s="244"/>
      <c r="M823" s="245"/>
      <c r="N823" s="246"/>
      <c r="O823" s="246"/>
      <c r="P823" s="246"/>
      <c r="Q823" s="246"/>
      <c r="R823" s="246"/>
      <c r="S823" s="246"/>
      <c r="T823" s="247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8" t="s">
        <v>167</v>
      </c>
      <c r="AU823" s="248" t="s">
        <v>84</v>
      </c>
      <c r="AV823" s="13" t="s">
        <v>86</v>
      </c>
      <c r="AW823" s="13" t="s">
        <v>32</v>
      </c>
      <c r="AX823" s="13" t="s">
        <v>77</v>
      </c>
      <c r="AY823" s="248" t="s">
        <v>154</v>
      </c>
    </row>
    <row r="824" s="2" customFormat="1" ht="16.5" customHeight="1">
      <c r="A824" s="38"/>
      <c r="B824" s="39"/>
      <c r="C824" s="218" t="s">
        <v>1170</v>
      </c>
      <c r="D824" s="218" t="s">
        <v>156</v>
      </c>
      <c r="E824" s="219" t="s">
        <v>1171</v>
      </c>
      <c r="F824" s="220" t="s">
        <v>1172</v>
      </c>
      <c r="G824" s="221" t="s">
        <v>1155</v>
      </c>
      <c r="H824" s="222">
        <v>1</v>
      </c>
      <c r="I824" s="223"/>
      <c r="J824" s="224">
        <f>ROUND(I824*H824,2)</f>
        <v>0</v>
      </c>
      <c r="K824" s="220" t="s">
        <v>1</v>
      </c>
      <c r="L824" s="44"/>
      <c r="M824" s="225" t="s">
        <v>1</v>
      </c>
      <c r="N824" s="226" t="s">
        <v>42</v>
      </c>
      <c r="O824" s="91"/>
      <c r="P824" s="227">
        <f>O824*H824</f>
        <v>0</v>
      </c>
      <c r="Q824" s="227">
        <v>0</v>
      </c>
      <c r="R824" s="227">
        <f>Q824*H824</f>
        <v>0</v>
      </c>
      <c r="S824" s="227">
        <v>0</v>
      </c>
      <c r="T824" s="228">
        <f>S824*H824</f>
        <v>0</v>
      </c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R824" s="229" t="s">
        <v>1009</v>
      </c>
      <c r="AT824" s="229" t="s">
        <v>156</v>
      </c>
      <c r="AU824" s="229" t="s">
        <v>84</v>
      </c>
      <c r="AY824" s="17" t="s">
        <v>154</v>
      </c>
      <c r="BE824" s="230">
        <f>IF(N824="základní",J824,0)</f>
        <v>0</v>
      </c>
      <c r="BF824" s="230">
        <f>IF(N824="snížená",J824,0)</f>
        <v>0</v>
      </c>
      <c r="BG824" s="230">
        <f>IF(N824="zákl. přenesená",J824,0)</f>
        <v>0</v>
      </c>
      <c r="BH824" s="230">
        <f>IF(N824="sníž. přenesená",J824,0)</f>
        <v>0</v>
      </c>
      <c r="BI824" s="230">
        <f>IF(N824="nulová",J824,0)</f>
        <v>0</v>
      </c>
      <c r="BJ824" s="17" t="s">
        <v>84</v>
      </c>
      <c r="BK824" s="230">
        <f>ROUND(I824*H824,2)</f>
        <v>0</v>
      </c>
      <c r="BL824" s="17" t="s">
        <v>1009</v>
      </c>
      <c r="BM824" s="229" t="s">
        <v>1173</v>
      </c>
    </row>
    <row r="825" s="2" customFormat="1">
      <c r="A825" s="38"/>
      <c r="B825" s="39"/>
      <c r="C825" s="40"/>
      <c r="D825" s="231" t="s">
        <v>163</v>
      </c>
      <c r="E825" s="40"/>
      <c r="F825" s="232" t="s">
        <v>1172</v>
      </c>
      <c r="G825" s="40"/>
      <c r="H825" s="40"/>
      <c r="I825" s="233"/>
      <c r="J825" s="40"/>
      <c r="K825" s="40"/>
      <c r="L825" s="44"/>
      <c r="M825" s="234"/>
      <c r="N825" s="235"/>
      <c r="O825" s="91"/>
      <c r="P825" s="91"/>
      <c r="Q825" s="91"/>
      <c r="R825" s="91"/>
      <c r="S825" s="91"/>
      <c r="T825" s="92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T825" s="17" t="s">
        <v>163</v>
      </c>
      <c r="AU825" s="17" t="s">
        <v>84</v>
      </c>
    </row>
    <row r="826" s="2" customFormat="1">
      <c r="A826" s="38"/>
      <c r="B826" s="39"/>
      <c r="C826" s="40"/>
      <c r="D826" s="231" t="s">
        <v>354</v>
      </c>
      <c r="E826" s="40"/>
      <c r="F826" s="259" t="s">
        <v>960</v>
      </c>
      <c r="G826" s="40"/>
      <c r="H826" s="40"/>
      <c r="I826" s="233"/>
      <c r="J826" s="40"/>
      <c r="K826" s="40"/>
      <c r="L826" s="44"/>
      <c r="M826" s="234"/>
      <c r="N826" s="235"/>
      <c r="O826" s="91"/>
      <c r="P826" s="91"/>
      <c r="Q826" s="91"/>
      <c r="R826" s="91"/>
      <c r="S826" s="91"/>
      <c r="T826" s="92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T826" s="17" t="s">
        <v>354</v>
      </c>
      <c r="AU826" s="17" t="s">
        <v>84</v>
      </c>
    </row>
    <row r="827" s="14" customFormat="1">
      <c r="A827" s="14"/>
      <c r="B827" s="249"/>
      <c r="C827" s="250"/>
      <c r="D827" s="231" t="s">
        <v>167</v>
      </c>
      <c r="E827" s="251" t="s">
        <v>1</v>
      </c>
      <c r="F827" s="252" t="s">
        <v>1174</v>
      </c>
      <c r="G827" s="250"/>
      <c r="H827" s="251" t="s">
        <v>1</v>
      </c>
      <c r="I827" s="253"/>
      <c r="J827" s="250"/>
      <c r="K827" s="250"/>
      <c r="L827" s="254"/>
      <c r="M827" s="255"/>
      <c r="N827" s="256"/>
      <c r="O827" s="256"/>
      <c r="P827" s="256"/>
      <c r="Q827" s="256"/>
      <c r="R827" s="256"/>
      <c r="S827" s="256"/>
      <c r="T827" s="257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58" t="s">
        <v>167</v>
      </c>
      <c r="AU827" s="258" t="s">
        <v>84</v>
      </c>
      <c r="AV827" s="14" t="s">
        <v>84</v>
      </c>
      <c r="AW827" s="14" t="s">
        <v>32</v>
      </c>
      <c r="AX827" s="14" t="s">
        <v>77</v>
      </c>
      <c r="AY827" s="258" t="s">
        <v>154</v>
      </c>
    </row>
    <row r="828" s="13" customFormat="1">
      <c r="A828" s="13"/>
      <c r="B828" s="238"/>
      <c r="C828" s="239"/>
      <c r="D828" s="231" t="s">
        <v>167</v>
      </c>
      <c r="E828" s="240" t="s">
        <v>1</v>
      </c>
      <c r="F828" s="241" t="s">
        <v>84</v>
      </c>
      <c r="G828" s="239"/>
      <c r="H828" s="242">
        <v>1</v>
      </c>
      <c r="I828" s="243"/>
      <c r="J828" s="239"/>
      <c r="K828" s="239"/>
      <c r="L828" s="244"/>
      <c r="M828" s="245"/>
      <c r="N828" s="246"/>
      <c r="O828" s="246"/>
      <c r="P828" s="246"/>
      <c r="Q828" s="246"/>
      <c r="R828" s="246"/>
      <c r="S828" s="246"/>
      <c r="T828" s="247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8" t="s">
        <v>167</v>
      </c>
      <c r="AU828" s="248" t="s">
        <v>84</v>
      </c>
      <c r="AV828" s="13" t="s">
        <v>86</v>
      </c>
      <c r="AW828" s="13" t="s">
        <v>32</v>
      </c>
      <c r="AX828" s="13" t="s">
        <v>77</v>
      </c>
      <c r="AY828" s="248" t="s">
        <v>154</v>
      </c>
    </row>
    <row r="829" s="2" customFormat="1" ht="24.15" customHeight="1">
      <c r="A829" s="38"/>
      <c r="B829" s="39"/>
      <c r="C829" s="218" t="s">
        <v>1175</v>
      </c>
      <c r="D829" s="218" t="s">
        <v>156</v>
      </c>
      <c r="E829" s="219" t="s">
        <v>1176</v>
      </c>
      <c r="F829" s="220" t="s">
        <v>1177</v>
      </c>
      <c r="G829" s="221" t="s">
        <v>1155</v>
      </c>
      <c r="H829" s="222">
        <v>1</v>
      </c>
      <c r="I829" s="223"/>
      <c r="J829" s="224">
        <f>ROUND(I829*H829,2)</f>
        <v>0</v>
      </c>
      <c r="K829" s="220" t="s">
        <v>1</v>
      </c>
      <c r="L829" s="44"/>
      <c r="M829" s="225" t="s">
        <v>1</v>
      </c>
      <c r="N829" s="226" t="s">
        <v>42</v>
      </c>
      <c r="O829" s="91"/>
      <c r="P829" s="227">
        <f>O829*H829</f>
        <v>0</v>
      </c>
      <c r="Q829" s="227">
        <v>0</v>
      </c>
      <c r="R829" s="227">
        <f>Q829*H829</f>
        <v>0</v>
      </c>
      <c r="S829" s="227">
        <v>0</v>
      </c>
      <c r="T829" s="228">
        <f>S829*H829</f>
        <v>0</v>
      </c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R829" s="229" t="s">
        <v>1009</v>
      </c>
      <c r="AT829" s="229" t="s">
        <v>156</v>
      </c>
      <c r="AU829" s="229" t="s">
        <v>84</v>
      </c>
      <c r="AY829" s="17" t="s">
        <v>154</v>
      </c>
      <c r="BE829" s="230">
        <f>IF(N829="základní",J829,0)</f>
        <v>0</v>
      </c>
      <c r="BF829" s="230">
        <f>IF(N829="snížená",J829,0)</f>
        <v>0</v>
      </c>
      <c r="BG829" s="230">
        <f>IF(N829="zákl. přenesená",J829,0)</f>
        <v>0</v>
      </c>
      <c r="BH829" s="230">
        <f>IF(N829="sníž. přenesená",J829,0)</f>
        <v>0</v>
      </c>
      <c r="BI829" s="230">
        <f>IF(N829="nulová",J829,0)</f>
        <v>0</v>
      </c>
      <c r="BJ829" s="17" t="s">
        <v>84</v>
      </c>
      <c r="BK829" s="230">
        <f>ROUND(I829*H829,2)</f>
        <v>0</v>
      </c>
      <c r="BL829" s="17" t="s">
        <v>1009</v>
      </c>
      <c r="BM829" s="229" t="s">
        <v>1178</v>
      </c>
    </row>
    <row r="830" s="2" customFormat="1">
      <c r="A830" s="38"/>
      <c r="B830" s="39"/>
      <c r="C830" s="40"/>
      <c r="D830" s="231" t="s">
        <v>163</v>
      </c>
      <c r="E830" s="40"/>
      <c r="F830" s="232" t="s">
        <v>1177</v>
      </c>
      <c r="G830" s="40"/>
      <c r="H830" s="40"/>
      <c r="I830" s="233"/>
      <c r="J830" s="40"/>
      <c r="K830" s="40"/>
      <c r="L830" s="44"/>
      <c r="M830" s="234"/>
      <c r="N830" s="235"/>
      <c r="O830" s="91"/>
      <c r="P830" s="91"/>
      <c r="Q830" s="91"/>
      <c r="R830" s="91"/>
      <c r="S830" s="91"/>
      <c r="T830" s="92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T830" s="17" t="s">
        <v>163</v>
      </c>
      <c r="AU830" s="17" t="s">
        <v>84</v>
      </c>
    </row>
    <row r="831" s="2" customFormat="1">
      <c r="A831" s="38"/>
      <c r="B831" s="39"/>
      <c r="C831" s="40"/>
      <c r="D831" s="231" t="s">
        <v>354</v>
      </c>
      <c r="E831" s="40"/>
      <c r="F831" s="259" t="s">
        <v>960</v>
      </c>
      <c r="G831" s="40"/>
      <c r="H831" s="40"/>
      <c r="I831" s="233"/>
      <c r="J831" s="40"/>
      <c r="K831" s="40"/>
      <c r="L831" s="44"/>
      <c r="M831" s="234"/>
      <c r="N831" s="235"/>
      <c r="O831" s="91"/>
      <c r="P831" s="91"/>
      <c r="Q831" s="91"/>
      <c r="R831" s="91"/>
      <c r="S831" s="91"/>
      <c r="T831" s="92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T831" s="17" t="s">
        <v>354</v>
      </c>
      <c r="AU831" s="17" t="s">
        <v>84</v>
      </c>
    </row>
    <row r="832" s="14" customFormat="1">
      <c r="A832" s="14"/>
      <c r="B832" s="249"/>
      <c r="C832" s="250"/>
      <c r="D832" s="231" t="s">
        <v>167</v>
      </c>
      <c r="E832" s="251" t="s">
        <v>1</v>
      </c>
      <c r="F832" s="252" t="s">
        <v>1179</v>
      </c>
      <c r="G832" s="250"/>
      <c r="H832" s="251" t="s">
        <v>1</v>
      </c>
      <c r="I832" s="253"/>
      <c r="J832" s="250"/>
      <c r="K832" s="250"/>
      <c r="L832" s="254"/>
      <c r="M832" s="255"/>
      <c r="N832" s="256"/>
      <c r="O832" s="256"/>
      <c r="P832" s="256"/>
      <c r="Q832" s="256"/>
      <c r="R832" s="256"/>
      <c r="S832" s="256"/>
      <c r="T832" s="257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58" t="s">
        <v>167</v>
      </c>
      <c r="AU832" s="258" t="s">
        <v>84</v>
      </c>
      <c r="AV832" s="14" t="s">
        <v>84</v>
      </c>
      <c r="AW832" s="14" t="s">
        <v>32</v>
      </c>
      <c r="AX832" s="14" t="s">
        <v>77</v>
      </c>
      <c r="AY832" s="258" t="s">
        <v>154</v>
      </c>
    </row>
    <row r="833" s="13" customFormat="1">
      <c r="A833" s="13"/>
      <c r="B833" s="238"/>
      <c r="C833" s="239"/>
      <c r="D833" s="231" t="s">
        <v>167</v>
      </c>
      <c r="E833" s="240" t="s">
        <v>1</v>
      </c>
      <c r="F833" s="241" t="s">
        <v>84</v>
      </c>
      <c r="G833" s="239"/>
      <c r="H833" s="242">
        <v>1</v>
      </c>
      <c r="I833" s="243"/>
      <c r="J833" s="239"/>
      <c r="K833" s="239"/>
      <c r="L833" s="244"/>
      <c r="M833" s="245"/>
      <c r="N833" s="246"/>
      <c r="O833" s="246"/>
      <c r="P833" s="246"/>
      <c r="Q833" s="246"/>
      <c r="R833" s="246"/>
      <c r="S833" s="246"/>
      <c r="T833" s="247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8" t="s">
        <v>167</v>
      </c>
      <c r="AU833" s="248" t="s">
        <v>84</v>
      </c>
      <c r="AV833" s="13" t="s">
        <v>86</v>
      </c>
      <c r="AW833" s="13" t="s">
        <v>32</v>
      </c>
      <c r="AX833" s="13" t="s">
        <v>77</v>
      </c>
      <c r="AY833" s="248" t="s">
        <v>154</v>
      </c>
    </row>
    <row r="834" s="2" customFormat="1" ht="24.15" customHeight="1">
      <c r="A834" s="38"/>
      <c r="B834" s="39"/>
      <c r="C834" s="218" t="s">
        <v>1180</v>
      </c>
      <c r="D834" s="218" t="s">
        <v>156</v>
      </c>
      <c r="E834" s="219" t="s">
        <v>1181</v>
      </c>
      <c r="F834" s="220" t="s">
        <v>1182</v>
      </c>
      <c r="G834" s="221" t="s">
        <v>1155</v>
      </c>
      <c r="H834" s="222">
        <v>1</v>
      </c>
      <c r="I834" s="223"/>
      <c r="J834" s="224">
        <f>ROUND(I834*H834,2)</f>
        <v>0</v>
      </c>
      <c r="K834" s="220" t="s">
        <v>1</v>
      </c>
      <c r="L834" s="44"/>
      <c r="M834" s="225" t="s">
        <v>1</v>
      </c>
      <c r="N834" s="226" t="s">
        <v>42</v>
      </c>
      <c r="O834" s="91"/>
      <c r="P834" s="227">
        <f>O834*H834</f>
        <v>0</v>
      </c>
      <c r="Q834" s="227">
        <v>0</v>
      </c>
      <c r="R834" s="227">
        <f>Q834*H834</f>
        <v>0</v>
      </c>
      <c r="S834" s="227">
        <v>0</v>
      </c>
      <c r="T834" s="228">
        <f>S834*H834</f>
        <v>0</v>
      </c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R834" s="229" t="s">
        <v>1009</v>
      </c>
      <c r="AT834" s="229" t="s">
        <v>156</v>
      </c>
      <c r="AU834" s="229" t="s">
        <v>84</v>
      </c>
      <c r="AY834" s="17" t="s">
        <v>154</v>
      </c>
      <c r="BE834" s="230">
        <f>IF(N834="základní",J834,0)</f>
        <v>0</v>
      </c>
      <c r="BF834" s="230">
        <f>IF(N834="snížená",J834,0)</f>
        <v>0</v>
      </c>
      <c r="BG834" s="230">
        <f>IF(N834="zákl. přenesená",J834,0)</f>
        <v>0</v>
      </c>
      <c r="BH834" s="230">
        <f>IF(N834="sníž. přenesená",J834,0)</f>
        <v>0</v>
      </c>
      <c r="BI834" s="230">
        <f>IF(N834="nulová",J834,0)</f>
        <v>0</v>
      </c>
      <c r="BJ834" s="17" t="s">
        <v>84</v>
      </c>
      <c r="BK834" s="230">
        <f>ROUND(I834*H834,2)</f>
        <v>0</v>
      </c>
      <c r="BL834" s="17" t="s">
        <v>1009</v>
      </c>
      <c r="BM834" s="229" t="s">
        <v>1183</v>
      </c>
    </row>
    <row r="835" s="2" customFormat="1">
      <c r="A835" s="38"/>
      <c r="B835" s="39"/>
      <c r="C835" s="40"/>
      <c r="D835" s="231" t="s">
        <v>163</v>
      </c>
      <c r="E835" s="40"/>
      <c r="F835" s="232" t="s">
        <v>1182</v>
      </c>
      <c r="G835" s="40"/>
      <c r="H835" s="40"/>
      <c r="I835" s="233"/>
      <c r="J835" s="40"/>
      <c r="K835" s="40"/>
      <c r="L835" s="44"/>
      <c r="M835" s="234"/>
      <c r="N835" s="235"/>
      <c r="O835" s="91"/>
      <c r="P835" s="91"/>
      <c r="Q835" s="91"/>
      <c r="R835" s="91"/>
      <c r="S835" s="91"/>
      <c r="T835" s="92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T835" s="17" t="s">
        <v>163</v>
      </c>
      <c r="AU835" s="17" t="s">
        <v>84</v>
      </c>
    </row>
    <row r="836" s="2" customFormat="1">
      <c r="A836" s="38"/>
      <c r="B836" s="39"/>
      <c r="C836" s="40"/>
      <c r="D836" s="231" t="s">
        <v>354</v>
      </c>
      <c r="E836" s="40"/>
      <c r="F836" s="259" t="s">
        <v>960</v>
      </c>
      <c r="G836" s="40"/>
      <c r="H836" s="40"/>
      <c r="I836" s="233"/>
      <c r="J836" s="40"/>
      <c r="K836" s="40"/>
      <c r="L836" s="44"/>
      <c r="M836" s="234"/>
      <c r="N836" s="235"/>
      <c r="O836" s="91"/>
      <c r="P836" s="91"/>
      <c r="Q836" s="91"/>
      <c r="R836" s="91"/>
      <c r="S836" s="91"/>
      <c r="T836" s="92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T836" s="17" t="s">
        <v>354</v>
      </c>
      <c r="AU836" s="17" t="s">
        <v>84</v>
      </c>
    </row>
    <row r="837" s="14" customFormat="1">
      <c r="A837" s="14"/>
      <c r="B837" s="249"/>
      <c r="C837" s="250"/>
      <c r="D837" s="231" t="s">
        <v>167</v>
      </c>
      <c r="E837" s="251" t="s">
        <v>1</v>
      </c>
      <c r="F837" s="252" t="s">
        <v>1179</v>
      </c>
      <c r="G837" s="250"/>
      <c r="H837" s="251" t="s">
        <v>1</v>
      </c>
      <c r="I837" s="253"/>
      <c r="J837" s="250"/>
      <c r="K837" s="250"/>
      <c r="L837" s="254"/>
      <c r="M837" s="255"/>
      <c r="N837" s="256"/>
      <c r="O837" s="256"/>
      <c r="P837" s="256"/>
      <c r="Q837" s="256"/>
      <c r="R837" s="256"/>
      <c r="S837" s="256"/>
      <c r="T837" s="257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8" t="s">
        <v>167</v>
      </c>
      <c r="AU837" s="258" t="s">
        <v>84</v>
      </c>
      <c r="AV837" s="14" t="s">
        <v>84</v>
      </c>
      <c r="AW837" s="14" t="s">
        <v>32</v>
      </c>
      <c r="AX837" s="14" t="s">
        <v>77</v>
      </c>
      <c r="AY837" s="258" t="s">
        <v>154</v>
      </c>
    </row>
    <row r="838" s="13" customFormat="1">
      <c r="A838" s="13"/>
      <c r="B838" s="238"/>
      <c r="C838" s="239"/>
      <c r="D838" s="231" t="s">
        <v>167</v>
      </c>
      <c r="E838" s="240" t="s">
        <v>1</v>
      </c>
      <c r="F838" s="241" t="s">
        <v>84</v>
      </c>
      <c r="G838" s="239"/>
      <c r="H838" s="242">
        <v>1</v>
      </c>
      <c r="I838" s="243"/>
      <c r="J838" s="239"/>
      <c r="K838" s="239"/>
      <c r="L838" s="244"/>
      <c r="M838" s="245"/>
      <c r="N838" s="246"/>
      <c r="O838" s="246"/>
      <c r="P838" s="246"/>
      <c r="Q838" s="246"/>
      <c r="R838" s="246"/>
      <c r="S838" s="246"/>
      <c r="T838" s="247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8" t="s">
        <v>167</v>
      </c>
      <c r="AU838" s="248" t="s">
        <v>84</v>
      </c>
      <c r="AV838" s="13" t="s">
        <v>86</v>
      </c>
      <c r="AW838" s="13" t="s">
        <v>32</v>
      </c>
      <c r="AX838" s="13" t="s">
        <v>77</v>
      </c>
      <c r="AY838" s="248" t="s">
        <v>154</v>
      </c>
    </row>
    <row r="839" s="2" customFormat="1" ht="24.15" customHeight="1">
      <c r="A839" s="38"/>
      <c r="B839" s="39"/>
      <c r="C839" s="218" t="s">
        <v>1184</v>
      </c>
      <c r="D839" s="218" t="s">
        <v>156</v>
      </c>
      <c r="E839" s="219" t="s">
        <v>1185</v>
      </c>
      <c r="F839" s="220" t="s">
        <v>1186</v>
      </c>
      <c r="G839" s="221" t="s">
        <v>1155</v>
      </c>
      <c r="H839" s="222">
        <v>1</v>
      </c>
      <c r="I839" s="223"/>
      <c r="J839" s="224">
        <f>ROUND(I839*H839,2)</f>
        <v>0</v>
      </c>
      <c r="K839" s="220" t="s">
        <v>1</v>
      </c>
      <c r="L839" s="44"/>
      <c r="M839" s="225" t="s">
        <v>1</v>
      </c>
      <c r="N839" s="226" t="s">
        <v>42</v>
      </c>
      <c r="O839" s="91"/>
      <c r="P839" s="227">
        <f>O839*H839</f>
        <v>0</v>
      </c>
      <c r="Q839" s="227">
        <v>0</v>
      </c>
      <c r="R839" s="227">
        <f>Q839*H839</f>
        <v>0</v>
      </c>
      <c r="S839" s="227">
        <v>0</v>
      </c>
      <c r="T839" s="228">
        <f>S839*H839</f>
        <v>0</v>
      </c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R839" s="229" t="s">
        <v>1009</v>
      </c>
      <c r="AT839" s="229" t="s">
        <v>156</v>
      </c>
      <c r="AU839" s="229" t="s">
        <v>84</v>
      </c>
      <c r="AY839" s="17" t="s">
        <v>154</v>
      </c>
      <c r="BE839" s="230">
        <f>IF(N839="základní",J839,0)</f>
        <v>0</v>
      </c>
      <c r="BF839" s="230">
        <f>IF(N839="snížená",J839,0)</f>
        <v>0</v>
      </c>
      <c r="BG839" s="230">
        <f>IF(N839="zákl. přenesená",J839,0)</f>
        <v>0</v>
      </c>
      <c r="BH839" s="230">
        <f>IF(N839="sníž. přenesená",J839,0)</f>
        <v>0</v>
      </c>
      <c r="BI839" s="230">
        <f>IF(N839="nulová",J839,0)</f>
        <v>0</v>
      </c>
      <c r="BJ839" s="17" t="s">
        <v>84</v>
      </c>
      <c r="BK839" s="230">
        <f>ROUND(I839*H839,2)</f>
        <v>0</v>
      </c>
      <c r="BL839" s="17" t="s">
        <v>1009</v>
      </c>
      <c r="BM839" s="229" t="s">
        <v>1187</v>
      </c>
    </row>
    <row r="840" s="2" customFormat="1">
      <c r="A840" s="38"/>
      <c r="B840" s="39"/>
      <c r="C840" s="40"/>
      <c r="D840" s="231" t="s">
        <v>163</v>
      </c>
      <c r="E840" s="40"/>
      <c r="F840" s="232" t="s">
        <v>1186</v>
      </c>
      <c r="G840" s="40"/>
      <c r="H840" s="40"/>
      <c r="I840" s="233"/>
      <c r="J840" s="40"/>
      <c r="K840" s="40"/>
      <c r="L840" s="44"/>
      <c r="M840" s="234"/>
      <c r="N840" s="235"/>
      <c r="O840" s="91"/>
      <c r="P840" s="91"/>
      <c r="Q840" s="91"/>
      <c r="R840" s="91"/>
      <c r="S840" s="91"/>
      <c r="T840" s="92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T840" s="17" t="s">
        <v>163</v>
      </c>
      <c r="AU840" s="17" t="s">
        <v>84</v>
      </c>
    </row>
    <row r="841" s="2" customFormat="1">
      <c r="A841" s="38"/>
      <c r="B841" s="39"/>
      <c r="C841" s="40"/>
      <c r="D841" s="231" t="s">
        <v>354</v>
      </c>
      <c r="E841" s="40"/>
      <c r="F841" s="259" t="s">
        <v>960</v>
      </c>
      <c r="G841" s="40"/>
      <c r="H841" s="40"/>
      <c r="I841" s="233"/>
      <c r="J841" s="40"/>
      <c r="K841" s="40"/>
      <c r="L841" s="44"/>
      <c r="M841" s="234"/>
      <c r="N841" s="235"/>
      <c r="O841" s="91"/>
      <c r="P841" s="91"/>
      <c r="Q841" s="91"/>
      <c r="R841" s="91"/>
      <c r="S841" s="91"/>
      <c r="T841" s="92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T841" s="17" t="s">
        <v>354</v>
      </c>
      <c r="AU841" s="17" t="s">
        <v>84</v>
      </c>
    </row>
    <row r="842" s="14" customFormat="1">
      <c r="A842" s="14"/>
      <c r="B842" s="249"/>
      <c r="C842" s="250"/>
      <c r="D842" s="231" t="s">
        <v>167</v>
      </c>
      <c r="E842" s="251" t="s">
        <v>1</v>
      </c>
      <c r="F842" s="252" t="s">
        <v>1188</v>
      </c>
      <c r="G842" s="250"/>
      <c r="H842" s="251" t="s">
        <v>1</v>
      </c>
      <c r="I842" s="253"/>
      <c r="J842" s="250"/>
      <c r="K842" s="250"/>
      <c r="L842" s="254"/>
      <c r="M842" s="255"/>
      <c r="N842" s="256"/>
      <c r="O842" s="256"/>
      <c r="P842" s="256"/>
      <c r="Q842" s="256"/>
      <c r="R842" s="256"/>
      <c r="S842" s="256"/>
      <c r="T842" s="257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58" t="s">
        <v>167</v>
      </c>
      <c r="AU842" s="258" t="s">
        <v>84</v>
      </c>
      <c r="AV842" s="14" t="s">
        <v>84</v>
      </c>
      <c r="AW842" s="14" t="s">
        <v>32</v>
      </c>
      <c r="AX842" s="14" t="s">
        <v>77</v>
      </c>
      <c r="AY842" s="258" t="s">
        <v>154</v>
      </c>
    </row>
    <row r="843" s="13" customFormat="1">
      <c r="A843" s="13"/>
      <c r="B843" s="238"/>
      <c r="C843" s="239"/>
      <c r="D843" s="231" t="s">
        <v>167</v>
      </c>
      <c r="E843" s="240" t="s">
        <v>1</v>
      </c>
      <c r="F843" s="241" t="s">
        <v>84</v>
      </c>
      <c r="G843" s="239"/>
      <c r="H843" s="242">
        <v>1</v>
      </c>
      <c r="I843" s="243"/>
      <c r="J843" s="239"/>
      <c r="K843" s="239"/>
      <c r="L843" s="244"/>
      <c r="M843" s="245"/>
      <c r="N843" s="246"/>
      <c r="O843" s="246"/>
      <c r="P843" s="246"/>
      <c r="Q843" s="246"/>
      <c r="R843" s="246"/>
      <c r="S843" s="246"/>
      <c r="T843" s="247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8" t="s">
        <v>167</v>
      </c>
      <c r="AU843" s="248" t="s">
        <v>84</v>
      </c>
      <c r="AV843" s="13" t="s">
        <v>86</v>
      </c>
      <c r="AW843" s="13" t="s">
        <v>32</v>
      </c>
      <c r="AX843" s="13" t="s">
        <v>77</v>
      </c>
      <c r="AY843" s="248" t="s">
        <v>154</v>
      </c>
    </row>
    <row r="844" s="2" customFormat="1" ht="24.15" customHeight="1">
      <c r="A844" s="38"/>
      <c r="B844" s="39"/>
      <c r="C844" s="218" t="s">
        <v>1189</v>
      </c>
      <c r="D844" s="218" t="s">
        <v>156</v>
      </c>
      <c r="E844" s="219" t="s">
        <v>1190</v>
      </c>
      <c r="F844" s="220" t="s">
        <v>1191</v>
      </c>
      <c r="G844" s="221" t="s">
        <v>1035</v>
      </c>
      <c r="H844" s="222">
        <v>1</v>
      </c>
      <c r="I844" s="223"/>
      <c r="J844" s="224">
        <f>ROUND(I844*H844,2)</f>
        <v>0</v>
      </c>
      <c r="K844" s="220" t="s">
        <v>1</v>
      </c>
      <c r="L844" s="44"/>
      <c r="M844" s="225" t="s">
        <v>1</v>
      </c>
      <c r="N844" s="226" t="s">
        <v>42</v>
      </c>
      <c r="O844" s="91"/>
      <c r="P844" s="227">
        <f>O844*H844</f>
        <v>0</v>
      </c>
      <c r="Q844" s="227">
        <v>0</v>
      </c>
      <c r="R844" s="227">
        <f>Q844*H844</f>
        <v>0</v>
      </c>
      <c r="S844" s="227">
        <v>0</v>
      </c>
      <c r="T844" s="228">
        <f>S844*H844</f>
        <v>0</v>
      </c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R844" s="229" t="s">
        <v>1009</v>
      </c>
      <c r="AT844" s="229" t="s">
        <v>156</v>
      </c>
      <c r="AU844" s="229" t="s">
        <v>84</v>
      </c>
      <c r="AY844" s="17" t="s">
        <v>154</v>
      </c>
      <c r="BE844" s="230">
        <f>IF(N844="základní",J844,0)</f>
        <v>0</v>
      </c>
      <c r="BF844" s="230">
        <f>IF(N844="snížená",J844,0)</f>
        <v>0</v>
      </c>
      <c r="BG844" s="230">
        <f>IF(N844="zákl. přenesená",J844,0)</f>
        <v>0</v>
      </c>
      <c r="BH844" s="230">
        <f>IF(N844="sníž. přenesená",J844,0)</f>
        <v>0</v>
      </c>
      <c r="BI844" s="230">
        <f>IF(N844="nulová",J844,0)</f>
        <v>0</v>
      </c>
      <c r="BJ844" s="17" t="s">
        <v>84</v>
      </c>
      <c r="BK844" s="230">
        <f>ROUND(I844*H844,2)</f>
        <v>0</v>
      </c>
      <c r="BL844" s="17" t="s">
        <v>1009</v>
      </c>
      <c r="BM844" s="229" t="s">
        <v>1192</v>
      </c>
    </row>
    <row r="845" s="2" customFormat="1">
      <c r="A845" s="38"/>
      <c r="B845" s="39"/>
      <c r="C845" s="40"/>
      <c r="D845" s="231" t="s">
        <v>163</v>
      </c>
      <c r="E845" s="40"/>
      <c r="F845" s="232" t="s">
        <v>1191</v>
      </c>
      <c r="G845" s="40"/>
      <c r="H845" s="40"/>
      <c r="I845" s="233"/>
      <c r="J845" s="40"/>
      <c r="K845" s="40"/>
      <c r="L845" s="44"/>
      <c r="M845" s="234"/>
      <c r="N845" s="235"/>
      <c r="O845" s="91"/>
      <c r="P845" s="91"/>
      <c r="Q845" s="91"/>
      <c r="R845" s="91"/>
      <c r="S845" s="91"/>
      <c r="T845" s="92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T845" s="17" t="s">
        <v>163</v>
      </c>
      <c r="AU845" s="17" t="s">
        <v>84</v>
      </c>
    </row>
    <row r="846" s="2" customFormat="1">
      <c r="A846" s="38"/>
      <c r="B846" s="39"/>
      <c r="C846" s="40"/>
      <c r="D846" s="231" t="s">
        <v>354</v>
      </c>
      <c r="E846" s="40"/>
      <c r="F846" s="259" t="s">
        <v>1193</v>
      </c>
      <c r="G846" s="40"/>
      <c r="H846" s="40"/>
      <c r="I846" s="233"/>
      <c r="J846" s="40"/>
      <c r="K846" s="40"/>
      <c r="L846" s="44"/>
      <c r="M846" s="234"/>
      <c r="N846" s="235"/>
      <c r="O846" s="91"/>
      <c r="P846" s="91"/>
      <c r="Q846" s="91"/>
      <c r="R846" s="91"/>
      <c r="S846" s="91"/>
      <c r="T846" s="92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T846" s="17" t="s">
        <v>354</v>
      </c>
      <c r="AU846" s="17" t="s">
        <v>84</v>
      </c>
    </row>
    <row r="847" s="14" customFormat="1">
      <c r="A847" s="14"/>
      <c r="B847" s="249"/>
      <c r="C847" s="250"/>
      <c r="D847" s="231" t="s">
        <v>167</v>
      </c>
      <c r="E847" s="251" t="s">
        <v>1</v>
      </c>
      <c r="F847" s="252" t="s">
        <v>1194</v>
      </c>
      <c r="G847" s="250"/>
      <c r="H847" s="251" t="s">
        <v>1</v>
      </c>
      <c r="I847" s="253"/>
      <c r="J847" s="250"/>
      <c r="K847" s="250"/>
      <c r="L847" s="254"/>
      <c r="M847" s="255"/>
      <c r="N847" s="256"/>
      <c r="O847" s="256"/>
      <c r="P847" s="256"/>
      <c r="Q847" s="256"/>
      <c r="R847" s="256"/>
      <c r="S847" s="256"/>
      <c r="T847" s="257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58" t="s">
        <v>167</v>
      </c>
      <c r="AU847" s="258" t="s">
        <v>84</v>
      </c>
      <c r="AV847" s="14" t="s">
        <v>84</v>
      </c>
      <c r="AW847" s="14" t="s">
        <v>32</v>
      </c>
      <c r="AX847" s="14" t="s">
        <v>77</v>
      </c>
      <c r="AY847" s="258" t="s">
        <v>154</v>
      </c>
    </row>
    <row r="848" s="13" customFormat="1">
      <c r="A848" s="13"/>
      <c r="B848" s="238"/>
      <c r="C848" s="239"/>
      <c r="D848" s="231" t="s">
        <v>167</v>
      </c>
      <c r="E848" s="240" t="s">
        <v>1</v>
      </c>
      <c r="F848" s="241" t="s">
        <v>84</v>
      </c>
      <c r="G848" s="239"/>
      <c r="H848" s="242">
        <v>1</v>
      </c>
      <c r="I848" s="243"/>
      <c r="J848" s="239"/>
      <c r="K848" s="239"/>
      <c r="L848" s="244"/>
      <c r="M848" s="270"/>
      <c r="N848" s="271"/>
      <c r="O848" s="271"/>
      <c r="P848" s="271"/>
      <c r="Q848" s="271"/>
      <c r="R848" s="271"/>
      <c r="S848" s="271"/>
      <c r="T848" s="272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8" t="s">
        <v>167</v>
      </c>
      <c r="AU848" s="248" t="s">
        <v>84</v>
      </c>
      <c r="AV848" s="13" t="s">
        <v>86</v>
      </c>
      <c r="AW848" s="13" t="s">
        <v>32</v>
      </c>
      <c r="AX848" s="13" t="s">
        <v>77</v>
      </c>
      <c r="AY848" s="248" t="s">
        <v>154</v>
      </c>
    </row>
    <row r="849" s="2" customFormat="1" ht="6.96" customHeight="1">
      <c r="A849" s="38"/>
      <c r="B849" s="66"/>
      <c r="C849" s="67"/>
      <c r="D849" s="67"/>
      <c r="E849" s="67"/>
      <c r="F849" s="67"/>
      <c r="G849" s="67"/>
      <c r="H849" s="67"/>
      <c r="I849" s="67"/>
      <c r="J849" s="67"/>
      <c r="K849" s="67"/>
      <c r="L849" s="44"/>
      <c r="M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</sheetData>
  <sheetProtection sheet="1" autoFilter="0" formatColumns="0" formatRows="0" objects="1" scenarios="1" spinCount="100000" saltValue="C7BZcFFUNoIMc3b+U1IwqUFL+GgU54xR9CqQx1O8HILzs7rVxlMND/3K4LFs9YQ/BYhVPCSgDZaMjspvDbkoHA==" hashValue="12iRoIPAuIpCGvhLMI1wYkpFRw8oDL+lpyPzDRoyRcGQ0gu9fyS1VCxK4etUEluQ0xo7OeGU1Q3RT5B4eBahuw==" algorithmName="SHA-512" password="CC35"/>
  <autoFilter ref="C141:K848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hyperlinks>
    <hyperlink ref="F147" r:id="rId1" display="https://podminky.urs.cz/item/CS_URS_2025_02/111211101"/>
    <hyperlink ref="F152" r:id="rId2" display="https://podminky.urs.cz/item/CS_URS_2025_02/113106122"/>
    <hyperlink ref="F157" r:id="rId3" display="https://podminky.urs.cz/item/CS_URS_2025_02/113106144"/>
    <hyperlink ref="F161" r:id="rId4" display="https://podminky.urs.cz/item/CS_URS_2025_02/113107122"/>
    <hyperlink ref="F165" r:id="rId5" display="https://podminky.urs.cz/item/CS_URS_2025_02/113107123"/>
    <hyperlink ref="F169" r:id="rId6" display="https://podminky.urs.cz/item/CS_URS_2025_02/113107162"/>
    <hyperlink ref="F173" r:id="rId7" display="https://podminky.urs.cz/item/CS_URS_2025_02/113107163"/>
    <hyperlink ref="F177" r:id="rId8" display="https://podminky.urs.cz/item/CS_URS_2025_02/132212132"/>
    <hyperlink ref="F183" r:id="rId9" display="https://podminky.urs.cz/item/CS_URS_2025_02/133212811"/>
    <hyperlink ref="F188" r:id="rId10" display="https://podminky.urs.cz/item/CS_URS_2025_02/139001101"/>
    <hyperlink ref="F193" r:id="rId11" display="https://podminky.urs.cz/item/CS_URS_2025_02/162301501"/>
    <hyperlink ref="F199" r:id="rId12" display="https://podminky.urs.cz/item/CS_URS_2025_02/162301981"/>
    <hyperlink ref="F202" r:id="rId13" display="https://podminky.urs.cz/item/CS_URS_2025_02/111209111"/>
    <hyperlink ref="F205" r:id="rId14" display="https://podminky.urs.cz/item/CS_URS_2025_02/167151101"/>
    <hyperlink ref="F213" r:id="rId15" display="https://podminky.urs.cz/item/CS_URS_2025_02/162751117"/>
    <hyperlink ref="F223" r:id="rId16" display="https://podminky.urs.cz/item/CS_URS_2025_02/162751119"/>
    <hyperlink ref="F227" r:id="rId17" display="https://podminky.urs.cz/item/CS_URS_2025_02/171251101"/>
    <hyperlink ref="F230" r:id="rId18" display="https://podminky.urs.cz/item/CS_URS_2025_02/171201231"/>
    <hyperlink ref="F234" r:id="rId19" display="https://podminky.urs.cz/item/CS_URS_2025_02/181951112"/>
    <hyperlink ref="F240" r:id="rId20" display="https://podminky.urs.cz/item/CS_URS_2025_02/274313711"/>
    <hyperlink ref="F244" r:id="rId21" display="https://podminky.urs.cz/item/CS_URS_2025_02/274351121"/>
    <hyperlink ref="F248" r:id="rId22" display="https://podminky.urs.cz/item/CS_URS_2025_02/274351122"/>
    <hyperlink ref="F251" r:id="rId23" display="https://podminky.urs.cz/item/CS_URS_2025_02/275313511"/>
    <hyperlink ref="F256" r:id="rId24" display="https://podminky.urs.cz/item/CS_URS_2025_02/275313711"/>
    <hyperlink ref="F261" r:id="rId25" display="https://podminky.urs.cz/item/CS_URS_2025_02/275351121"/>
    <hyperlink ref="F268" r:id="rId26" display="https://podminky.urs.cz/item/CS_URS_2025_02/275351122"/>
    <hyperlink ref="F272" r:id="rId27" display="https://podminky.urs.cz/item/CS_URS_2025_02/311321815"/>
    <hyperlink ref="F289" r:id="rId28" display="https://podminky.urs.cz/item/CS_URS_2025_02/311351121"/>
    <hyperlink ref="F302" r:id="rId29" display="https://podminky.urs.cz/item/CS_URS_2025_02/311351122"/>
    <hyperlink ref="F305" r:id="rId30" display="https://podminky.urs.cz/item/CS_URS_2025_02/311351911"/>
    <hyperlink ref="F308" r:id="rId31" display="https://podminky.urs.cz/item/CS_URS_2025_02/311361821"/>
    <hyperlink ref="F313" r:id="rId32" display="https://podminky.urs.cz/item/CS_URS_2025_02/313321815"/>
    <hyperlink ref="F319" r:id="rId33" display="https://podminky.urs.cz/item/CS_URS_2025_02/313351311"/>
    <hyperlink ref="F324" r:id="rId34" display="https://podminky.urs.cz/item/CS_URS_2025_02/313351312"/>
    <hyperlink ref="F327" r:id="rId35" display="https://podminky.urs.cz/item/CS_URS_2025_02/313351911"/>
    <hyperlink ref="F330" r:id="rId36" display="https://podminky.urs.cz/item/CS_URS_2025_02/313361821"/>
    <hyperlink ref="F335" r:id="rId37" display="https://podminky.urs.cz/item/CS_URS_2025_02/330311712"/>
    <hyperlink ref="F340" r:id="rId38" display="https://podminky.urs.cz/item/CS_URS_2025_02/331351111"/>
    <hyperlink ref="F345" r:id="rId39" display="https://podminky.urs.cz/item/CS_URS_2025_02/331351112"/>
    <hyperlink ref="F348" r:id="rId40" display="https://podminky.urs.cz/item/CS_URS_2025_02/340237212"/>
    <hyperlink ref="F353" r:id="rId41" display="https://podminky.urs.cz/item/CS_URS_2025_02/345321616"/>
    <hyperlink ref="F359" r:id="rId42" display="https://podminky.urs.cz/item/CS_URS_2025_02/345351005"/>
    <hyperlink ref="F364" r:id="rId43" display="https://podminky.urs.cz/item/CS_URS_2025_02/345351006"/>
    <hyperlink ref="F367" r:id="rId44" display="https://podminky.urs.cz/item/CS_URS_2025_02/311351911"/>
    <hyperlink ref="F371" r:id="rId45" display="https://podminky.urs.cz/item/CS_URS_2025_02/345361821"/>
    <hyperlink ref="F377" r:id="rId46" display="https://podminky.urs.cz/item/CS_URS_2025_02/434191452"/>
    <hyperlink ref="F389" r:id="rId47" display="https://podminky.urs.cz/item/CS_URS_2025_02/564710111"/>
    <hyperlink ref="F395" r:id="rId48" display="https://podminky.urs.cz/item/CS_URS_2025_02/564760101"/>
    <hyperlink ref="F405" r:id="rId49" display="https://podminky.urs.cz/item/CS_URS_2025_02/564851112"/>
    <hyperlink ref="F411" r:id="rId50" display="https://podminky.urs.cz/item/CS_URS_2025_02/564962112"/>
    <hyperlink ref="F424" r:id="rId51" display="https://podminky.urs.cz/item/CS_URS_2025_02/591411111"/>
    <hyperlink ref="F444" r:id="rId52" display="https://podminky.urs.cz/item/CS_URS_2025_02/591412111"/>
    <hyperlink ref="F457" r:id="rId53" display="https://podminky.urs.cz/item/CS_URS_2025_02/596811321"/>
    <hyperlink ref="F462" r:id="rId54" display="https://podminky.urs.cz/item/CS_URS_2025_02/596991113"/>
    <hyperlink ref="F467" r:id="rId55" display="https://podminky.urs.cz/item/CS_URS_2025_02/597661111"/>
    <hyperlink ref="F472" r:id="rId56" display="https://podminky.urs.cz/item/CS_URS_2025_02/597069111"/>
    <hyperlink ref="F478" r:id="rId57" display="https://podminky.urs.cz/item/CS_URS_2025_02/631311137"/>
    <hyperlink ref="F484" r:id="rId58" display="https://podminky.urs.cz/item/CS_URS_2025_02/631351101"/>
    <hyperlink ref="F488" r:id="rId59" display="https://podminky.urs.cz/item/CS_URS_2025_02/631351102"/>
    <hyperlink ref="F491" r:id="rId60" display="https://podminky.urs.cz/item/CS_URS_2025_02/631361821"/>
    <hyperlink ref="F504" r:id="rId61" display="https://podminky.urs.cz/item/CS_URS_2025_02/916241213"/>
    <hyperlink ref="F512" r:id="rId62" display="https://podminky.urs.cz/item/CS_URS_2025_02/943111111"/>
    <hyperlink ref="F516" r:id="rId63" display="https://podminky.urs.cz/item/CS_URS_2025_02/943111211"/>
    <hyperlink ref="F520" r:id="rId64" display="https://podminky.urs.cz/item/CS_URS_2025_02/943111811"/>
    <hyperlink ref="F523" r:id="rId65" display="https://podminky.urs.cz/item/CS_URS_2025_02/993121111"/>
    <hyperlink ref="F526" r:id="rId66" display="https://podminky.urs.cz/item/CS_URS_2025_02/949211111"/>
    <hyperlink ref="F529" r:id="rId67" display="https://podminky.urs.cz/item/CS_URS_2025_02/949211211"/>
    <hyperlink ref="F533" r:id="rId68" display="https://podminky.urs.cz/item/CS_URS_2025_02/949211811"/>
    <hyperlink ref="F536" r:id="rId69" display="https://podminky.urs.cz/item/CS_URS_2025_02/949101111"/>
    <hyperlink ref="F545" r:id="rId70" display="https://podminky.urs.cz/item/CS_URS_2025_02/961055111"/>
    <hyperlink ref="F549" r:id="rId71" display="https://podminky.urs.cz/item/CS_URS_2025_02/962031133"/>
    <hyperlink ref="F554" r:id="rId72" display="https://podminky.urs.cz/item/CS_URS_2025_02/962052211"/>
    <hyperlink ref="F563" r:id="rId73" display="https://podminky.urs.cz/item/CS_URS_2025_02/963042819"/>
    <hyperlink ref="F568" r:id="rId74" display="https://podminky.urs.cz/item/CS_URS_2025_02/965042241"/>
    <hyperlink ref="F572" r:id="rId75" display="https://podminky.urs.cz/item/CS_URS_2025_02/965082923"/>
    <hyperlink ref="F577" r:id="rId76" display="https://podminky.urs.cz/item/CS_URS_2025_02/965082941"/>
    <hyperlink ref="F581" r:id="rId77" display="https://podminky.urs.cz/item/CS_URS_2025_02/965045113"/>
    <hyperlink ref="F588" r:id="rId78" display="https://podminky.urs.cz/item/CS_URS_2025_02/966073811"/>
    <hyperlink ref="F592" r:id="rId79" display="https://podminky.urs.cz/item/CS_URS_2025_02/977151111"/>
    <hyperlink ref="F597" r:id="rId80" display="https://podminky.urs.cz/item/CS_URS_2025_02/978036191"/>
    <hyperlink ref="F603" r:id="rId81" display="https://podminky.urs.cz/item/CS_URS_2025_02/985121122"/>
    <hyperlink ref="F608" r:id="rId82" display="https://podminky.urs.cz/item/CS_URS_2025_02/985121222"/>
    <hyperlink ref="F613" r:id="rId83" display="https://podminky.urs.cz/item/CS_URS_2025_02/985311213"/>
    <hyperlink ref="F616" r:id="rId84" display="https://podminky.urs.cz/item/CS_URS_2025_02/985311312"/>
    <hyperlink ref="F619" r:id="rId85" display="https://podminky.urs.cz/item/CS_URS_2025_02/985312121"/>
    <hyperlink ref="F622" r:id="rId86" display="https://podminky.urs.cz/item/CS_URS_2025_02/985321111"/>
    <hyperlink ref="F625" r:id="rId87" display="https://podminky.urs.cz/item/CS_URS_2025_02/985324211"/>
    <hyperlink ref="F629" r:id="rId88" display="https://podminky.urs.cz/item/CS_URS_2025_02/997221571"/>
    <hyperlink ref="F632" r:id="rId89" display="https://podminky.urs.cz/item/CS_URS_2025_02/997221579"/>
    <hyperlink ref="F636" r:id="rId90" display="https://podminky.urs.cz/item/CS_URS_2025_02/997221612"/>
    <hyperlink ref="F639" r:id="rId91" display="https://podminky.urs.cz/item/CS_URS_2025_02/997221873"/>
    <hyperlink ref="F643" r:id="rId92" display="https://podminky.urs.cz/item/CS_URS_2025_02/997013631"/>
    <hyperlink ref="F649" r:id="rId93" display="https://podminky.urs.cz/item/CS_URS_2025_02/998223011"/>
    <hyperlink ref="F654" r:id="rId94" display="https://podminky.urs.cz/item/CS_URS_2025_02/711311001"/>
    <hyperlink ref="F661" r:id="rId95" display="https://podminky.urs.cz/item/CS_URS_2025_02/711341564"/>
    <hyperlink ref="F667" r:id="rId96" display="https://podminky.urs.cz/item/CS_URS_2025_02/998711121"/>
    <hyperlink ref="F671" r:id="rId97" display="https://podminky.urs.cz/item/CS_URS_2025_02/741410001"/>
    <hyperlink ref="F683" r:id="rId98" display="https://podminky.urs.cz/item/CS_URS_2025_02/998741101"/>
    <hyperlink ref="F687" r:id="rId99" display="https://podminky.urs.cz/item/CS_URS_2025_02/751398822"/>
    <hyperlink ref="F693" r:id="rId100" display="https://podminky.urs.cz/item/CS_URS_2025_02/764002861"/>
    <hyperlink ref="F708" r:id="rId101" display="https://podminky.urs.cz/item/CS_URS_2025_02/998764101"/>
    <hyperlink ref="F718" r:id="rId102" display="https://podminky.urs.cz/item/CS_URS_2025_02/998766101"/>
    <hyperlink ref="F722" r:id="rId103" display="https://podminky.urs.cz/item/CS_URS_2025_02/767161824"/>
    <hyperlink ref="F736" r:id="rId104" display="https://podminky.urs.cz/item/CS_URS_2025_02/767163122"/>
    <hyperlink ref="F746" r:id="rId105" display="https://podminky.urs.cz/item/CS_URS_2025_02/767164150"/>
    <hyperlink ref="F759" r:id="rId106" display="https://podminky.urs.cz/item/CS_URS_2025_02/998767101"/>
    <hyperlink ref="F763" r:id="rId107" display="https://podminky.urs.cz/item/CS_URS_2025_02/772231812"/>
    <hyperlink ref="F769" r:id="rId108" display="https://podminky.urs.cz/item/CS_URS_2025_02/772231822"/>
    <hyperlink ref="F774" r:id="rId109" display="https://podminky.urs.cz/item/CS_URS_2025_02/772522811"/>
    <hyperlink ref="F788" r:id="rId110" display="https://podminky.urs.cz/item/CS_URS_2025_02/998772101"/>
    <hyperlink ref="F796" r:id="rId111" display="https://podminky.urs.cz/item/CS_URS_2025_02/782132812"/>
    <hyperlink ref="F801" r:id="rId112" display="https://podminky.urs.cz/item/CS_URS_2025_02/78263281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1195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ROUND((SUM(BE123:BE189)),  2)</f>
        <v>0</v>
      </c>
      <c r="G33" s="38"/>
      <c r="H33" s="38"/>
      <c r="I33" s="155">
        <v>0.20999999999999999</v>
      </c>
      <c r="J33" s="154">
        <f>ROUND(((SUM(BE123:BE189))*I33),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ROUND((SUM(BF123:BF189)),  2)</f>
        <v>0</v>
      </c>
      <c r="G34" s="38"/>
      <c r="H34" s="38"/>
      <c r="I34" s="155">
        <v>0.12</v>
      </c>
      <c r="J34" s="154">
        <f>ROUND(((SUM(BF123:BF189))*I34),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ROUND((SUM(BG123:BG189)),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ROUND((SUM(BH123:BH189)),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ROUND((SUM(BI123:BI189)),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SO.02.02 - Napájecí a sdělovací kabely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129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131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5"/>
      <c r="C99" s="186"/>
      <c r="D99" s="187" t="s">
        <v>1196</v>
      </c>
      <c r="E99" s="188"/>
      <c r="F99" s="188"/>
      <c r="G99" s="188"/>
      <c r="H99" s="188"/>
      <c r="I99" s="188"/>
      <c r="J99" s="189">
        <f>J126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4.88" customHeight="1">
      <c r="A100" s="10"/>
      <c r="B100" s="185"/>
      <c r="C100" s="186"/>
      <c r="D100" s="187" t="s">
        <v>1197</v>
      </c>
      <c r="E100" s="188"/>
      <c r="F100" s="188"/>
      <c r="G100" s="188"/>
      <c r="H100" s="188"/>
      <c r="I100" s="188"/>
      <c r="J100" s="189">
        <f>J131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85"/>
      <c r="C101" s="186"/>
      <c r="D101" s="187" t="s">
        <v>1198</v>
      </c>
      <c r="E101" s="188"/>
      <c r="F101" s="188"/>
      <c r="G101" s="188"/>
      <c r="H101" s="188"/>
      <c r="I101" s="188"/>
      <c r="J101" s="189">
        <f>J132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1199</v>
      </c>
      <c r="E102" s="188"/>
      <c r="F102" s="188"/>
      <c r="G102" s="188"/>
      <c r="H102" s="188"/>
      <c r="I102" s="188"/>
      <c r="J102" s="189">
        <f>J139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85"/>
      <c r="C103" s="186"/>
      <c r="D103" s="187" t="s">
        <v>1200</v>
      </c>
      <c r="E103" s="188"/>
      <c r="F103" s="188"/>
      <c r="G103" s="188"/>
      <c r="H103" s="188"/>
      <c r="I103" s="188"/>
      <c r="J103" s="189">
        <f>J174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139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Vřídelní kolonáda – renovace vřídelní lávky – přemostění řeky Teplé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SO.02.02 - Napájecí a sdělovací kabely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Karlovy Vary</v>
      </c>
      <c r="G117" s="40"/>
      <c r="H117" s="40"/>
      <c r="I117" s="32" t="s">
        <v>22</v>
      </c>
      <c r="J117" s="79" t="str">
        <f>IF(J12="","",J12)</f>
        <v>6. 3. 2026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Správa přírodních léčiv zdrojů a kolonád, p.o.</v>
      </c>
      <c r="G119" s="40"/>
      <c r="H119" s="40"/>
      <c r="I119" s="32" t="s">
        <v>30</v>
      </c>
      <c r="J119" s="36" t="str">
        <f>E21</f>
        <v>Ing. I. Pichlová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 xml:space="preserve">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140</v>
      </c>
      <c r="D122" s="194" t="s">
        <v>62</v>
      </c>
      <c r="E122" s="194" t="s">
        <v>58</v>
      </c>
      <c r="F122" s="194" t="s">
        <v>59</v>
      </c>
      <c r="G122" s="194" t="s">
        <v>141</v>
      </c>
      <c r="H122" s="194" t="s">
        <v>142</v>
      </c>
      <c r="I122" s="194" t="s">
        <v>143</v>
      </c>
      <c r="J122" s="194" t="s">
        <v>110</v>
      </c>
      <c r="K122" s="195" t="s">
        <v>144</v>
      </c>
      <c r="L122" s="196"/>
      <c r="M122" s="100" t="s">
        <v>1</v>
      </c>
      <c r="N122" s="101" t="s">
        <v>41</v>
      </c>
      <c r="O122" s="101" t="s">
        <v>145</v>
      </c>
      <c r="P122" s="101" t="s">
        <v>146</v>
      </c>
      <c r="Q122" s="101" t="s">
        <v>147</v>
      </c>
      <c r="R122" s="101" t="s">
        <v>148</v>
      </c>
      <c r="S122" s="101" t="s">
        <v>149</v>
      </c>
      <c r="T122" s="102" t="s">
        <v>150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151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</f>
        <v>0</v>
      </c>
      <c r="Q123" s="104"/>
      <c r="R123" s="199">
        <f>R124</f>
        <v>0</v>
      </c>
      <c r="S123" s="104"/>
      <c r="T123" s="200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76</v>
      </c>
      <c r="AU123" s="17" t="s">
        <v>112</v>
      </c>
      <c r="BK123" s="201">
        <f>BK124</f>
        <v>0</v>
      </c>
    </row>
    <row r="124" s="12" customFormat="1" ht="25.92" customHeight="1">
      <c r="A124" s="12"/>
      <c r="B124" s="202"/>
      <c r="C124" s="203"/>
      <c r="D124" s="204" t="s">
        <v>76</v>
      </c>
      <c r="E124" s="205" t="s">
        <v>905</v>
      </c>
      <c r="F124" s="205" t="s">
        <v>906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P125+P139</f>
        <v>0</v>
      </c>
      <c r="Q124" s="210"/>
      <c r="R124" s="211">
        <f>R125+R139</f>
        <v>0</v>
      </c>
      <c r="S124" s="210"/>
      <c r="T124" s="212">
        <f>T125+T139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86</v>
      </c>
      <c r="AT124" s="214" t="s">
        <v>76</v>
      </c>
      <c r="AU124" s="214" t="s">
        <v>77</v>
      </c>
      <c r="AY124" s="213" t="s">
        <v>154</v>
      </c>
      <c r="BK124" s="215">
        <f>BK125+BK139</f>
        <v>0</v>
      </c>
    </row>
    <row r="125" s="12" customFormat="1" ht="22.8" customHeight="1">
      <c r="A125" s="12"/>
      <c r="B125" s="202"/>
      <c r="C125" s="203"/>
      <c r="D125" s="204" t="s">
        <v>76</v>
      </c>
      <c r="E125" s="216" t="s">
        <v>937</v>
      </c>
      <c r="F125" s="216" t="s">
        <v>938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P126+P131+P132</f>
        <v>0</v>
      </c>
      <c r="Q125" s="210"/>
      <c r="R125" s="211">
        <f>R126+R131+R132</f>
        <v>0</v>
      </c>
      <c r="S125" s="210"/>
      <c r="T125" s="212">
        <f>T126+T131+T132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86</v>
      </c>
      <c r="AT125" s="214" t="s">
        <v>76</v>
      </c>
      <c r="AU125" s="214" t="s">
        <v>84</v>
      </c>
      <c r="AY125" s="213" t="s">
        <v>154</v>
      </c>
      <c r="BK125" s="215">
        <f>BK126+BK131+BK132</f>
        <v>0</v>
      </c>
    </row>
    <row r="126" s="12" customFormat="1" ht="20.88" customHeight="1">
      <c r="A126" s="12"/>
      <c r="B126" s="202"/>
      <c r="C126" s="203"/>
      <c r="D126" s="204" t="s">
        <v>76</v>
      </c>
      <c r="E126" s="216" t="s">
        <v>1201</v>
      </c>
      <c r="F126" s="216" t="s">
        <v>1202</v>
      </c>
      <c r="G126" s="203"/>
      <c r="H126" s="203"/>
      <c r="I126" s="206"/>
      <c r="J126" s="217">
        <f>BK126</f>
        <v>0</v>
      </c>
      <c r="K126" s="203"/>
      <c r="L126" s="208"/>
      <c r="M126" s="209"/>
      <c r="N126" s="210"/>
      <c r="O126" s="210"/>
      <c r="P126" s="211">
        <f>SUM(P127:P130)</f>
        <v>0</v>
      </c>
      <c r="Q126" s="210"/>
      <c r="R126" s="211">
        <f>SUM(R127:R130)</f>
        <v>0</v>
      </c>
      <c r="S126" s="210"/>
      <c r="T126" s="212">
        <f>SUM(T127:T130)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3" t="s">
        <v>84</v>
      </c>
      <c r="AT126" s="214" t="s">
        <v>76</v>
      </c>
      <c r="AU126" s="214" t="s">
        <v>86</v>
      </c>
      <c r="AY126" s="213" t="s">
        <v>154</v>
      </c>
      <c r="BK126" s="215">
        <f>SUM(BK127:BK130)</f>
        <v>0</v>
      </c>
    </row>
    <row r="127" s="2" customFormat="1" ht="33" customHeight="1">
      <c r="A127" s="38"/>
      <c r="B127" s="39"/>
      <c r="C127" s="218" t="s">
        <v>84</v>
      </c>
      <c r="D127" s="218" t="s">
        <v>156</v>
      </c>
      <c r="E127" s="219" t="s">
        <v>1203</v>
      </c>
      <c r="F127" s="220" t="s">
        <v>1204</v>
      </c>
      <c r="G127" s="221" t="s">
        <v>1035</v>
      </c>
      <c r="H127" s="222">
        <v>1</v>
      </c>
      <c r="I127" s="223"/>
      <c r="J127" s="224">
        <f>ROUND(I127*H127,2)</f>
        <v>0</v>
      </c>
      <c r="K127" s="220" t="s">
        <v>1</v>
      </c>
      <c r="L127" s="44"/>
      <c r="M127" s="225" t="s">
        <v>1</v>
      </c>
      <c r="N127" s="226" t="s">
        <v>42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271</v>
      </c>
      <c r="AT127" s="229" t="s">
        <v>156</v>
      </c>
      <c r="AU127" s="229" t="s">
        <v>177</v>
      </c>
      <c r="AY127" s="17" t="s">
        <v>154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84</v>
      </c>
      <c r="BK127" s="230">
        <f>ROUND(I127*H127,2)</f>
        <v>0</v>
      </c>
      <c r="BL127" s="17" t="s">
        <v>271</v>
      </c>
      <c r="BM127" s="229" t="s">
        <v>161</v>
      </c>
    </row>
    <row r="128" s="2" customFormat="1">
      <c r="A128" s="38"/>
      <c r="B128" s="39"/>
      <c r="C128" s="40"/>
      <c r="D128" s="231" t="s">
        <v>163</v>
      </c>
      <c r="E128" s="40"/>
      <c r="F128" s="232" t="s">
        <v>1204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163</v>
      </c>
      <c r="AU128" s="17" t="s">
        <v>177</v>
      </c>
    </row>
    <row r="129" s="2" customFormat="1" ht="24.15" customHeight="1">
      <c r="A129" s="38"/>
      <c r="B129" s="39"/>
      <c r="C129" s="218" t="s">
        <v>86</v>
      </c>
      <c r="D129" s="218" t="s">
        <v>156</v>
      </c>
      <c r="E129" s="219" t="s">
        <v>1205</v>
      </c>
      <c r="F129" s="220" t="s">
        <v>1206</v>
      </c>
      <c r="G129" s="221" t="s">
        <v>1035</v>
      </c>
      <c r="H129" s="222">
        <v>1</v>
      </c>
      <c r="I129" s="223"/>
      <c r="J129" s="224">
        <f>ROUND(I129*H129,2)</f>
        <v>0</v>
      </c>
      <c r="K129" s="220" t="s">
        <v>1</v>
      </c>
      <c r="L129" s="44"/>
      <c r="M129" s="225" t="s">
        <v>1</v>
      </c>
      <c r="N129" s="226" t="s">
        <v>42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271</v>
      </c>
      <c r="AT129" s="229" t="s">
        <v>156</v>
      </c>
      <c r="AU129" s="229" t="s">
        <v>177</v>
      </c>
      <c r="AY129" s="17" t="s">
        <v>154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84</v>
      </c>
      <c r="BK129" s="230">
        <f>ROUND(I129*H129,2)</f>
        <v>0</v>
      </c>
      <c r="BL129" s="17" t="s">
        <v>271</v>
      </c>
      <c r="BM129" s="229" t="s">
        <v>195</v>
      </c>
    </row>
    <row r="130" s="2" customFormat="1">
      <c r="A130" s="38"/>
      <c r="B130" s="39"/>
      <c r="C130" s="40"/>
      <c r="D130" s="231" t="s">
        <v>163</v>
      </c>
      <c r="E130" s="40"/>
      <c r="F130" s="232" t="s">
        <v>1206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163</v>
      </c>
      <c r="AU130" s="17" t="s">
        <v>177</v>
      </c>
    </row>
    <row r="131" s="12" customFormat="1" ht="20.88" customHeight="1">
      <c r="A131" s="12"/>
      <c r="B131" s="202"/>
      <c r="C131" s="203"/>
      <c r="D131" s="204" t="s">
        <v>76</v>
      </c>
      <c r="E131" s="216" t="s">
        <v>1207</v>
      </c>
      <c r="F131" s="216" t="s">
        <v>1208</v>
      </c>
      <c r="G131" s="203"/>
      <c r="H131" s="203"/>
      <c r="I131" s="206"/>
      <c r="J131" s="217">
        <f>BK131</f>
        <v>0</v>
      </c>
      <c r="K131" s="203"/>
      <c r="L131" s="208"/>
      <c r="M131" s="209"/>
      <c r="N131" s="210"/>
      <c r="O131" s="210"/>
      <c r="P131" s="211">
        <v>0</v>
      </c>
      <c r="Q131" s="210"/>
      <c r="R131" s="211">
        <v>0</v>
      </c>
      <c r="S131" s="210"/>
      <c r="T131" s="212"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3" t="s">
        <v>84</v>
      </c>
      <c r="AT131" s="214" t="s">
        <v>76</v>
      </c>
      <c r="AU131" s="214" t="s">
        <v>86</v>
      </c>
      <c r="AY131" s="213" t="s">
        <v>154</v>
      </c>
      <c r="BK131" s="215">
        <v>0</v>
      </c>
    </row>
    <row r="132" s="12" customFormat="1" ht="20.88" customHeight="1">
      <c r="A132" s="12"/>
      <c r="B132" s="202"/>
      <c r="C132" s="203"/>
      <c r="D132" s="204" t="s">
        <v>76</v>
      </c>
      <c r="E132" s="216" t="s">
        <v>1209</v>
      </c>
      <c r="F132" s="216" t="s">
        <v>1210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SUM(P133:P138)</f>
        <v>0</v>
      </c>
      <c r="Q132" s="210"/>
      <c r="R132" s="211">
        <f>SUM(R133:R138)</f>
        <v>0</v>
      </c>
      <c r="S132" s="210"/>
      <c r="T132" s="212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84</v>
      </c>
      <c r="AT132" s="214" t="s">
        <v>76</v>
      </c>
      <c r="AU132" s="214" t="s">
        <v>86</v>
      </c>
      <c r="AY132" s="213" t="s">
        <v>154</v>
      </c>
      <c r="BK132" s="215">
        <f>SUM(BK133:BK138)</f>
        <v>0</v>
      </c>
    </row>
    <row r="133" s="2" customFormat="1" ht="37.8" customHeight="1">
      <c r="A133" s="38"/>
      <c r="B133" s="39"/>
      <c r="C133" s="218" t="s">
        <v>177</v>
      </c>
      <c r="D133" s="218" t="s">
        <v>156</v>
      </c>
      <c r="E133" s="219" t="s">
        <v>1211</v>
      </c>
      <c r="F133" s="220" t="s">
        <v>1212</v>
      </c>
      <c r="G133" s="221" t="s">
        <v>1035</v>
      </c>
      <c r="H133" s="222">
        <v>1</v>
      </c>
      <c r="I133" s="223"/>
      <c r="J133" s="224">
        <f>ROUND(I133*H133,2)</f>
        <v>0</v>
      </c>
      <c r="K133" s="220" t="s">
        <v>1</v>
      </c>
      <c r="L133" s="44"/>
      <c r="M133" s="225" t="s">
        <v>1</v>
      </c>
      <c r="N133" s="226" t="s">
        <v>42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271</v>
      </c>
      <c r="AT133" s="229" t="s">
        <v>156</v>
      </c>
      <c r="AU133" s="229" t="s">
        <v>177</v>
      </c>
      <c r="AY133" s="17" t="s">
        <v>154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84</v>
      </c>
      <c r="BK133" s="230">
        <f>ROUND(I133*H133,2)</f>
        <v>0</v>
      </c>
      <c r="BL133" s="17" t="s">
        <v>271</v>
      </c>
      <c r="BM133" s="229" t="s">
        <v>8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1212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177</v>
      </c>
    </row>
    <row r="135" s="2" customFormat="1" ht="24.15" customHeight="1">
      <c r="A135" s="38"/>
      <c r="B135" s="39"/>
      <c r="C135" s="218" t="s">
        <v>161</v>
      </c>
      <c r="D135" s="218" t="s">
        <v>156</v>
      </c>
      <c r="E135" s="219" t="s">
        <v>1213</v>
      </c>
      <c r="F135" s="220" t="s">
        <v>1214</v>
      </c>
      <c r="G135" s="221" t="s">
        <v>1035</v>
      </c>
      <c r="H135" s="222">
        <v>5</v>
      </c>
      <c r="I135" s="223"/>
      <c r="J135" s="224">
        <f>ROUND(I135*H135,2)</f>
        <v>0</v>
      </c>
      <c r="K135" s="220" t="s">
        <v>1</v>
      </c>
      <c r="L135" s="44"/>
      <c r="M135" s="225" t="s">
        <v>1</v>
      </c>
      <c r="N135" s="226" t="s">
        <v>42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271</v>
      </c>
      <c r="AT135" s="229" t="s">
        <v>156</v>
      </c>
      <c r="AU135" s="229" t="s">
        <v>177</v>
      </c>
      <c r="AY135" s="17" t="s">
        <v>154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271</v>
      </c>
      <c r="BM135" s="229" t="s">
        <v>253</v>
      </c>
    </row>
    <row r="136" s="2" customFormat="1">
      <c r="A136" s="38"/>
      <c r="B136" s="39"/>
      <c r="C136" s="40"/>
      <c r="D136" s="231" t="s">
        <v>163</v>
      </c>
      <c r="E136" s="40"/>
      <c r="F136" s="232" t="s">
        <v>1214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163</v>
      </c>
      <c r="AU136" s="17" t="s">
        <v>177</v>
      </c>
    </row>
    <row r="137" s="2" customFormat="1" ht="16.5" customHeight="1">
      <c r="A137" s="38"/>
      <c r="B137" s="39"/>
      <c r="C137" s="218" t="s">
        <v>189</v>
      </c>
      <c r="D137" s="218" t="s">
        <v>156</v>
      </c>
      <c r="E137" s="219" t="s">
        <v>1215</v>
      </c>
      <c r="F137" s="220" t="s">
        <v>1216</v>
      </c>
      <c r="G137" s="221" t="s">
        <v>1035</v>
      </c>
      <c r="H137" s="222">
        <v>1</v>
      </c>
      <c r="I137" s="223"/>
      <c r="J137" s="224">
        <f>ROUND(I137*H137,2)</f>
        <v>0</v>
      </c>
      <c r="K137" s="220" t="s">
        <v>1</v>
      </c>
      <c r="L137" s="44"/>
      <c r="M137" s="225" t="s">
        <v>1</v>
      </c>
      <c r="N137" s="226" t="s">
        <v>42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271</v>
      </c>
      <c r="AT137" s="229" t="s">
        <v>156</v>
      </c>
      <c r="AU137" s="229" t="s">
        <v>177</v>
      </c>
      <c r="AY137" s="17" t="s">
        <v>154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271</v>
      </c>
      <c r="BM137" s="229" t="s">
        <v>271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1216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177</v>
      </c>
    </row>
    <row r="139" s="12" customFormat="1" ht="22.8" customHeight="1">
      <c r="A139" s="12"/>
      <c r="B139" s="202"/>
      <c r="C139" s="203"/>
      <c r="D139" s="204" t="s">
        <v>76</v>
      </c>
      <c r="E139" s="216" t="s">
        <v>1217</v>
      </c>
      <c r="F139" s="216" t="s">
        <v>1218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P140+SUM(P141:P174)</f>
        <v>0</v>
      </c>
      <c r="Q139" s="210"/>
      <c r="R139" s="211">
        <f>R140+SUM(R141:R174)</f>
        <v>0</v>
      </c>
      <c r="S139" s="210"/>
      <c r="T139" s="212">
        <f>T140+SUM(T141:T174)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84</v>
      </c>
      <c r="AT139" s="214" t="s">
        <v>76</v>
      </c>
      <c r="AU139" s="214" t="s">
        <v>84</v>
      </c>
      <c r="AY139" s="213" t="s">
        <v>154</v>
      </c>
      <c r="BK139" s="215">
        <f>BK140+SUM(BK141:BK174)</f>
        <v>0</v>
      </c>
    </row>
    <row r="140" s="2" customFormat="1" ht="16.5" customHeight="1">
      <c r="A140" s="38"/>
      <c r="B140" s="39"/>
      <c r="C140" s="218" t="s">
        <v>195</v>
      </c>
      <c r="D140" s="218" t="s">
        <v>156</v>
      </c>
      <c r="E140" s="219" t="s">
        <v>1219</v>
      </c>
      <c r="F140" s="220" t="s">
        <v>1220</v>
      </c>
      <c r="G140" s="221" t="s">
        <v>505</v>
      </c>
      <c r="H140" s="222">
        <v>800</v>
      </c>
      <c r="I140" s="223"/>
      <c r="J140" s="224">
        <f>ROUND(I140*H140,2)</f>
        <v>0</v>
      </c>
      <c r="K140" s="220" t="s">
        <v>1</v>
      </c>
      <c r="L140" s="44"/>
      <c r="M140" s="225" t="s">
        <v>1</v>
      </c>
      <c r="N140" s="226" t="s">
        <v>42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271</v>
      </c>
      <c r="AT140" s="229" t="s">
        <v>156</v>
      </c>
      <c r="AU140" s="229" t="s">
        <v>86</v>
      </c>
      <c r="AY140" s="17" t="s">
        <v>154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84</v>
      </c>
      <c r="BK140" s="230">
        <f>ROUND(I140*H140,2)</f>
        <v>0</v>
      </c>
      <c r="BL140" s="17" t="s">
        <v>271</v>
      </c>
      <c r="BM140" s="229" t="s">
        <v>301</v>
      </c>
    </row>
    <row r="141" s="2" customFormat="1">
      <c r="A141" s="38"/>
      <c r="B141" s="39"/>
      <c r="C141" s="40"/>
      <c r="D141" s="231" t="s">
        <v>163</v>
      </c>
      <c r="E141" s="40"/>
      <c r="F141" s="232" t="s">
        <v>1220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163</v>
      </c>
      <c r="AU141" s="17" t="s">
        <v>86</v>
      </c>
    </row>
    <row r="142" s="2" customFormat="1" ht="16.5" customHeight="1">
      <c r="A142" s="38"/>
      <c r="B142" s="39"/>
      <c r="C142" s="218" t="s">
        <v>202</v>
      </c>
      <c r="D142" s="218" t="s">
        <v>156</v>
      </c>
      <c r="E142" s="219" t="s">
        <v>1221</v>
      </c>
      <c r="F142" s="220" t="s">
        <v>1222</v>
      </c>
      <c r="G142" s="221" t="s">
        <v>505</v>
      </c>
      <c r="H142" s="222">
        <v>50</v>
      </c>
      <c r="I142" s="223"/>
      <c r="J142" s="224">
        <f>ROUND(I142*H142,2)</f>
        <v>0</v>
      </c>
      <c r="K142" s="220" t="s">
        <v>1</v>
      </c>
      <c r="L142" s="44"/>
      <c r="M142" s="225" t="s">
        <v>1</v>
      </c>
      <c r="N142" s="226" t="s">
        <v>42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271</v>
      </c>
      <c r="AT142" s="229" t="s">
        <v>156</v>
      </c>
      <c r="AU142" s="229" t="s">
        <v>86</v>
      </c>
      <c r="AY142" s="17" t="s">
        <v>154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84</v>
      </c>
      <c r="BK142" s="230">
        <f>ROUND(I142*H142,2)</f>
        <v>0</v>
      </c>
      <c r="BL142" s="17" t="s">
        <v>271</v>
      </c>
      <c r="BM142" s="229" t="s">
        <v>314</v>
      </c>
    </row>
    <row r="143" s="2" customFormat="1">
      <c r="A143" s="38"/>
      <c r="B143" s="39"/>
      <c r="C143" s="40"/>
      <c r="D143" s="231" t="s">
        <v>163</v>
      </c>
      <c r="E143" s="40"/>
      <c r="F143" s="232" t="s">
        <v>1222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163</v>
      </c>
      <c r="AU143" s="17" t="s">
        <v>86</v>
      </c>
    </row>
    <row r="144" s="2" customFormat="1" ht="16.5" customHeight="1">
      <c r="A144" s="38"/>
      <c r="B144" s="39"/>
      <c r="C144" s="218" t="s">
        <v>209</v>
      </c>
      <c r="D144" s="218" t="s">
        <v>156</v>
      </c>
      <c r="E144" s="219" t="s">
        <v>1223</v>
      </c>
      <c r="F144" s="220" t="s">
        <v>1224</v>
      </c>
      <c r="G144" s="221" t="s">
        <v>505</v>
      </c>
      <c r="H144" s="222">
        <v>50</v>
      </c>
      <c r="I144" s="223"/>
      <c r="J144" s="224">
        <f>ROUND(I144*H144,2)</f>
        <v>0</v>
      </c>
      <c r="K144" s="220" t="s">
        <v>1</v>
      </c>
      <c r="L144" s="44"/>
      <c r="M144" s="225" t="s">
        <v>1</v>
      </c>
      <c r="N144" s="226" t="s">
        <v>42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271</v>
      </c>
      <c r="AT144" s="229" t="s">
        <v>156</v>
      </c>
      <c r="AU144" s="229" t="s">
        <v>86</v>
      </c>
      <c r="AY144" s="17" t="s">
        <v>154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84</v>
      </c>
      <c r="BK144" s="230">
        <f>ROUND(I144*H144,2)</f>
        <v>0</v>
      </c>
      <c r="BL144" s="17" t="s">
        <v>271</v>
      </c>
      <c r="BM144" s="229" t="s">
        <v>327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1224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86</v>
      </c>
    </row>
    <row r="146" s="2" customFormat="1" ht="16.5" customHeight="1">
      <c r="A146" s="38"/>
      <c r="B146" s="39"/>
      <c r="C146" s="218" t="s">
        <v>219</v>
      </c>
      <c r="D146" s="218" t="s">
        <v>156</v>
      </c>
      <c r="E146" s="219" t="s">
        <v>1225</v>
      </c>
      <c r="F146" s="220" t="s">
        <v>1226</v>
      </c>
      <c r="G146" s="221" t="s">
        <v>948</v>
      </c>
      <c r="H146" s="222">
        <v>33</v>
      </c>
      <c r="I146" s="223"/>
      <c r="J146" s="224">
        <f>ROUND(I146*H146,2)</f>
        <v>0</v>
      </c>
      <c r="K146" s="220" t="s">
        <v>1</v>
      </c>
      <c r="L146" s="44"/>
      <c r="M146" s="225" t="s">
        <v>1</v>
      </c>
      <c r="N146" s="226" t="s">
        <v>42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271</v>
      </c>
      <c r="AT146" s="229" t="s">
        <v>156</v>
      </c>
      <c r="AU146" s="229" t="s">
        <v>86</v>
      </c>
      <c r="AY146" s="17" t="s">
        <v>154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84</v>
      </c>
      <c r="BK146" s="230">
        <f>ROUND(I146*H146,2)</f>
        <v>0</v>
      </c>
      <c r="BL146" s="17" t="s">
        <v>271</v>
      </c>
      <c r="BM146" s="229" t="s">
        <v>341</v>
      </c>
    </row>
    <row r="147" s="2" customFormat="1">
      <c r="A147" s="38"/>
      <c r="B147" s="39"/>
      <c r="C147" s="40"/>
      <c r="D147" s="231" t="s">
        <v>163</v>
      </c>
      <c r="E147" s="40"/>
      <c r="F147" s="232" t="s">
        <v>1226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163</v>
      </c>
      <c r="AU147" s="17" t="s">
        <v>86</v>
      </c>
    </row>
    <row r="148" s="2" customFormat="1" ht="16.5" customHeight="1">
      <c r="A148" s="38"/>
      <c r="B148" s="39"/>
      <c r="C148" s="218" t="s">
        <v>227</v>
      </c>
      <c r="D148" s="218" t="s">
        <v>156</v>
      </c>
      <c r="E148" s="219" t="s">
        <v>1227</v>
      </c>
      <c r="F148" s="220" t="s">
        <v>1228</v>
      </c>
      <c r="G148" s="221" t="s">
        <v>505</v>
      </c>
      <c r="H148" s="222">
        <v>773</v>
      </c>
      <c r="I148" s="223"/>
      <c r="J148" s="224">
        <f>ROUND(I148*H148,2)</f>
        <v>0</v>
      </c>
      <c r="K148" s="220" t="s">
        <v>1</v>
      </c>
      <c r="L148" s="44"/>
      <c r="M148" s="225" t="s">
        <v>1</v>
      </c>
      <c r="N148" s="226" t="s">
        <v>42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271</v>
      </c>
      <c r="AT148" s="229" t="s">
        <v>156</v>
      </c>
      <c r="AU148" s="229" t="s">
        <v>86</v>
      </c>
      <c r="AY148" s="17" t="s">
        <v>154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84</v>
      </c>
      <c r="BK148" s="230">
        <f>ROUND(I148*H148,2)</f>
        <v>0</v>
      </c>
      <c r="BL148" s="17" t="s">
        <v>271</v>
      </c>
      <c r="BM148" s="229" t="s">
        <v>369</v>
      </c>
    </row>
    <row r="149" s="2" customFormat="1">
      <c r="A149" s="38"/>
      <c r="B149" s="39"/>
      <c r="C149" s="40"/>
      <c r="D149" s="231" t="s">
        <v>163</v>
      </c>
      <c r="E149" s="40"/>
      <c r="F149" s="232" t="s">
        <v>1228</v>
      </c>
      <c r="G149" s="40"/>
      <c r="H149" s="40"/>
      <c r="I149" s="233"/>
      <c r="J149" s="40"/>
      <c r="K149" s="40"/>
      <c r="L149" s="44"/>
      <c r="M149" s="234"/>
      <c r="N149" s="235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163</v>
      </c>
      <c r="AU149" s="17" t="s">
        <v>86</v>
      </c>
    </row>
    <row r="150" s="2" customFormat="1" ht="16.5" customHeight="1">
      <c r="A150" s="38"/>
      <c r="B150" s="39"/>
      <c r="C150" s="218" t="s">
        <v>235</v>
      </c>
      <c r="D150" s="218" t="s">
        <v>156</v>
      </c>
      <c r="E150" s="219" t="s">
        <v>1229</v>
      </c>
      <c r="F150" s="220" t="s">
        <v>1230</v>
      </c>
      <c r="G150" s="221" t="s">
        <v>1035</v>
      </c>
      <c r="H150" s="222">
        <v>6</v>
      </c>
      <c r="I150" s="223"/>
      <c r="J150" s="224">
        <f>ROUND(I150*H150,2)</f>
        <v>0</v>
      </c>
      <c r="K150" s="220" t="s">
        <v>1</v>
      </c>
      <c r="L150" s="44"/>
      <c r="M150" s="225" t="s">
        <v>1</v>
      </c>
      <c r="N150" s="226" t="s">
        <v>42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271</v>
      </c>
      <c r="AT150" s="229" t="s">
        <v>156</v>
      </c>
      <c r="AU150" s="229" t="s">
        <v>86</v>
      </c>
      <c r="AY150" s="17" t="s">
        <v>154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84</v>
      </c>
      <c r="BK150" s="230">
        <f>ROUND(I150*H150,2)</f>
        <v>0</v>
      </c>
      <c r="BL150" s="17" t="s">
        <v>271</v>
      </c>
      <c r="BM150" s="229" t="s">
        <v>390</v>
      </c>
    </row>
    <row r="151" s="2" customFormat="1">
      <c r="A151" s="38"/>
      <c r="B151" s="39"/>
      <c r="C151" s="40"/>
      <c r="D151" s="231" t="s">
        <v>163</v>
      </c>
      <c r="E151" s="40"/>
      <c r="F151" s="232" t="s">
        <v>1230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163</v>
      </c>
      <c r="AU151" s="17" t="s">
        <v>86</v>
      </c>
    </row>
    <row r="152" s="2" customFormat="1" ht="16.5" customHeight="1">
      <c r="A152" s="38"/>
      <c r="B152" s="39"/>
      <c r="C152" s="218" t="s">
        <v>8</v>
      </c>
      <c r="D152" s="218" t="s">
        <v>156</v>
      </c>
      <c r="E152" s="219" t="s">
        <v>1231</v>
      </c>
      <c r="F152" s="220" t="s">
        <v>1232</v>
      </c>
      <c r="G152" s="221" t="s">
        <v>505</v>
      </c>
      <c r="H152" s="222">
        <v>80</v>
      </c>
      <c r="I152" s="223"/>
      <c r="J152" s="224">
        <f>ROUND(I152*H152,2)</f>
        <v>0</v>
      </c>
      <c r="K152" s="220" t="s">
        <v>1</v>
      </c>
      <c r="L152" s="44"/>
      <c r="M152" s="225" t="s">
        <v>1</v>
      </c>
      <c r="N152" s="226" t="s">
        <v>42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271</v>
      </c>
      <c r="AT152" s="229" t="s">
        <v>156</v>
      </c>
      <c r="AU152" s="229" t="s">
        <v>86</v>
      </c>
      <c r="AY152" s="17" t="s">
        <v>154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84</v>
      </c>
      <c r="BK152" s="230">
        <f>ROUND(I152*H152,2)</f>
        <v>0</v>
      </c>
      <c r="BL152" s="17" t="s">
        <v>271</v>
      </c>
      <c r="BM152" s="229" t="s">
        <v>404</v>
      </c>
    </row>
    <row r="153" s="2" customFormat="1">
      <c r="A153" s="38"/>
      <c r="B153" s="39"/>
      <c r="C153" s="40"/>
      <c r="D153" s="231" t="s">
        <v>163</v>
      </c>
      <c r="E153" s="40"/>
      <c r="F153" s="232" t="s">
        <v>1232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163</v>
      </c>
      <c r="AU153" s="17" t="s">
        <v>86</v>
      </c>
    </row>
    <row r="154" s="2" customFormat="1" ht="16.5" customHeight="1">
      <c r="A154" s="38"/>
      <c r="B154" s="39"/>
      <c r="C154" s="260" t="s">
        <v>247</v>
      </c>
      <c r="D154" s="260" t="s">
        <v>512</v>
      </c>
      <c r="E154" s="261" t="s">
        <v>1233</v>
      </c>
      <c r="F154" s="262" t="s">
        <v>1234</v>
      </c>
      <c r="G154" s="263" t="s">
        <v>1035</v>
      </c>
      <c r="H154" s="264">
        <v>105</v>
      </c>
      <c r="I154" s="265"/>
      <c r="J154" s="266">
        <f>ROUND(I154*H154,2)</f>
        <v>0</v>
      </c>
      <c r="K154" s="262" t="s">
        <v>1</v>
      </c>
      <c r="L154" s="267"/>
      <c r="M154" s="268" t="s">
        <v>1</v>
      </c>
      <c r="N154" s="269" t="s">
        <v>42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404</v>
      </c>
      <c r="AT154" s="229" t="s">
        <v>512</v>
      </c>
      <c r="AU154" s="229" t="s">
        <v>86</v>
      </c>
      <c r="AY154" s="17" t="s">
        <v>154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84</v>
      </c>
      <c r="BK154" s="230">
        <f>ROUND(I154*H154,2)</f>
        <v>0</v>
      </c>
      <c r="BL154" s="17" t="s">
        <v>271</v>
      </c>
      <c r="BM154" s="229" t="s">
        <v>420</v>
      </c>
    </row>
    <row r="155" s="2" customFormat="1">
      <c r="A155" s="38"/>
      <c r="B155" s="39"/>
      <c r="C155" s="40"/>
      <c r="D155" s="231" t="s">
        <v>163</v>
      </c>
      <c r="E155" s="40"/>
      <c r="F155" s="232" t="s">
        <v>1234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163</v>
      </c>
      <c r="AU155" s="17" t="s">
        <v>86</v>
      </c>
    </row>
    <row r="156" s="2" customFormat="1" ht="16.5" customHeight="1">
      <c r="A156" s="38"/>
      <c r="B156" s="39"/>
      <c r="C156" s="218" t="s">
        <v>253</v>
      </c>
      <c r="D156" s="218" t="s">
        <v>156</v>
      </c>
      <c r="E156" s="219" t="s">
        <v>1235</v>
      </c>
      <c r="F156" s="220" t="s">
        <v>1236</v>
      </c>
      <c r="G156" s="221" t="s">
        <v>505</v>
      </c>
      <c r="H156" s="222">
        <v>20</v>
      </c>
      <c r="I156" s="223"/>
      <c r="J156" s="224">
        <f>ROUND(I156*H156,2)</f>
        <v>0</v>
      </c>
      <c r="K156" s="220" t="s">
        <v>1</v>
      </c>
      <c r="L156" s="44"/>
      <c r="M156" s="225" t="s">
        <v>1</v>
      </c>
      <c r="N156" s="226" t="s">
        <v>42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271</v>
      </c>
      <c r="AT156" s="229" t="s">
        <v>156</v>
      </c>
      <c r="AU156" s="229" t="s">
        <v>86</v>
      </c>
      <c r="AY156" s="17" t="s">
        <v>154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84</v>
      </c>
      <c r="BK156" s="230">
        <f>ROUND(I156*H156,2)</f>
        <v>0</v>
      </c>
      <c r="BL156" s="17" t="s">
        <v>271</v>
      </c>
      <c r="BM156" s="229" t="s">
        <v>432</v>
      </c>
    </row>
    <row r="157" s="2" customFormat="1">
      <c r="A157" s="38"/>
      <c r="B157" s="39"/>
      <c r="C157" s="40"/>
      <c r="D157" s="231" t="s">
        <v>163</v>
      </c>
      <c r="E157" s="40"/>
      <c r="F157" s="232" t="s">
        <v>1236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163</v>
      </c>
      <c r="AU157" s="17" t="s">
        <v>86</v>
      </c>
    </row>
    <row r="158" s="2" customFormat="1" ht="16.5" customHeight="1">
      <c r="A158" s="38"/>
      <c r="B158" s="39"/>
      <c r="C158" s="218" t="s">
        <v>264</v>
      </c>
      <c r="D158" s="218" t="s">
        <v>156</v>
      </c>
      <c r="E158" s="219" t="s">
        <v>1237</v>
      </c>
      <c r="F158" s="220" t="s">
        <v>1238</v>
      </c>
      <c r="G158" s="221" t="s">
        <v>505</v>
      </c>
      <c r="H158" s="222">
        <v>50</v>
      </c>
      <c r="I158" s="223"/>
      <c r="J158" s="224">
        <f>ROUND(I158*H158,2)</f>
        <v>0</v>
      </c>
      <c r="K158" s="220" t="s">
        <v>1</v>
      </c>
      <c r="L158" s="44"/>
      <c r="M158" s="225" t="s">
        <v>1</v>
      </c>
      <c r="N158" s="226" t="s">
        <v>42</v>
      </c>
      <c r="O158" s="91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271</v>
      </c>
      <c r="AT158" s="229" t="s">
        <v>156</v>
      </c>
      <c r="AU158" s="229" t="s">
        <v>86</v>
      </c>
      <c r="AY158" s="17" t="s">
        <v>154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7" t="s">
        <v>84</v>
      </c>
      <c r="BK158" s="230">
        <f>ROUND(I158*H158,2)</f>
        <v>0</v>
      </c>
      <c r="BL158" s="17" t="s">
        <v>271</v>
      </c>
      <c r="BM158" s="229" t="s">
        <v>446</v>
      </c>
    </row>
    <row r="159" s="2" customFormat="1">
      <c r="A159" s="38"/>
      <c r="B159" s="39"/>
      <c r="C159" s="40"/>
      <c r="D159" s="231" t="s">
        <v>163</v>
      </c>
      <c r="E159" s="40"/>
      <c r="F159" s="232" t="s">
        <v>1238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163</v>
      </c>
      <c r="AU159" s="17" t="s">
        <v>86</v>
      </c>
    </row>
    <row r="160" s="2" customFormat="1" ht="16.5" customHeight="1">
      <c r="A160" s="38"/>
      <c r="B160" s="39"/>
      <c r="C160" s="218" t="s">
        <v>271</v>
      </c>
      <c r="D160" s="218" t="s">
        <v>156</v>
      </c>
      <c r="E160" s="219" t="s">
        <v>1239</v>
      </c>
      <c r="F160" s="220" t="s">
        <v>1240</v>
      </c>
      <c r="G160" s="221" t="s">
        <v>1035</v>
      </c>
      <c r="H160" s="222">
        <v>1</v>
      </c>
      <c r="I160" s="223"/>
      <c r="J160" s="224">
        <f>ROUND(I160*H160,2)</f>
        <v>0</v>
      </c>
      <c r="K160" s="220" t="s">
        <v>1</v>
      </c>
      <c r="L160" s="44"/>
      <c r="M160" s="225" t="s">
        <v>1</v>
      </c>
      <c r="N160" s="226" t="s">
        <v>42</v>
      </c>
      <c r="O160" s="91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271</v>
      </c>
      <c r="AT160" s="229" t="s">
        <v>156</v>
      </c>
      <c r="AU160" s="229" t="s">
        <v>86</v>
      </c>
      <c r="AY160" s="17" t="s">
        <v>154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7" t="s">
        <v>84</v>
      </c>
      <c r="BK160" s="230">
        <f>ROUND(I160*H160,2)</f>
        <v>0</v>
      </c>
      <c r="BL160" s="17" t="s">
        <v>271</v>
      </c>
      <c r="BM160" s="229" t="s">
        <v>490</v>
      </c>
    </row>
    <row r="161" s="2" customFormat="1">
      <c r="A161" s="38"/>
      <c r="B161" s="39"/>
      <c r="C161" s="40"/>
      <c r="D161" s="231" t="s">
        <v>163</v>
      </c>
      <c r="E161" s="40"/>
      <c r="F161" s="232" t="s">
        <v>1240</v>
      </c>
      <c r="G161" s="40"/>
      <c r="H161" s="40"/>
      <c r="I161" s="233"/>
      <c r="J161" s="40"/>
      <c r="K161" s="40"/>
      <c r="L161" s="44"/>
      <c r="M161" s="234"/>
      <c r="N161" s="235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163</v>
      </c>
      <c r="AU161" s="17" t="s">
        <v>86</v>
      </c>
    </row>
    <row r="162" s="2" customFormat="1" ht="16.5" customHeight="1">
      <c r="A162" s="38"/>
      <c r="B162" s="39"/>
      <c r="C162" s="218" t="s">
        <v>278</v>
      </c>
      <c r="D162" s="218" t="s">
        <v>156</v>
      </c>
      <c r="E162" s="219" t="s">
        <v>1241</v>
      </c>
      <c r="F162" s="220" t="s">
        <v>1242</v>
      </c>
      <c r="G162" s="221" t="s">
        <v>1035</v>
      </c>
      <c r="H162" s="222">
        <v>8</v>
      </c>
      <c r="I162" s="223"/>
      <c r="J162" s="224">
        <f>ROUND(I162*H162,2)</f>
        <v>0</v>
      </c>
      <c r="K162" s="220" t="s">
        <v>1</v>
      </c>
      <c r="L162" s="44"/>
      <c r="M162" s="225" t="s">
        <v>1</v>
      </c>
      <c r="N162" s="226" t="s">
        <v>42</v>
      </c>
      <c r="O162" s="91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9" t="s">
        <v>271</v>
      </c>
      <c r="AT162" s="229" t="s">
        <v>156</v>
      </c>
      <c r="AU162" s="229" t="s">
        <v>86</v>
      </c>
      <c r="AY162" s="17" t="s">
        <v>154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7" t="s">
        <v>84</v>
      </c>
      <c r="BK162" s="230">
        <f>ROUND(I162*H162,2)</f>
        <v>0</v>
      </c>
      <c r="BL162" s="17" t="s">
        <v>271</v>
      </c>
      <c r="BM162" s="229" t="s">
        <v>521</v>
      </c>
    </row>
    <row r="163" s="2" customFormat="1">
      <c r="A163" s="38"/>
      <c r="B163" s="39"/>
      <c r="C163" s="40"/>
      <c r="D163" s="231" t="s">
        <v>163</v>
      </c>
      <c r="E163" s="40"/>
      <c r="F163" s="232" t="s">
        <v>1242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163</v>
      </c>
      <c r="AU163" s="17" t="s">
        <v>86</v>
      </c>
    </row>
    <row r="164" s="2" customFormat="1" ht="16.5" customHeight="1">
      <c r="A164" s="38"/>
      <c r="B164" s="39"/>
      <c r="C164" s="218" t="s">
        <v>284</v>
      </c>
      <c r="D164" s="218" t="s">
        <v>156</v>
      </c>
      <c r="E164" s="219" t="s">
        <v>1243</v>
      </c>
      <c r="F164" s="220" t="s">
        <v>1244</v>
      </c>
      <c r="G164" s="221" t="s">
        <v>1035</v>
      </c>
      <c r="H164" s="222">
        <v>1</v>
      </c>
      <c r="I164" s="223"/>
      <c r="J164" s="224">
        <f>ROUND(I164*H164,2)</f>
        <v>0</v>
      </c>
      <c r="K164" s="220" t="s">
        <v>1</v>
      </c>
      <c r="L164" s="44"/>
      <c r="M164" s="225" t="s">
        <v>1</v>
      </c>
      <c r="N164" s="226" t="s">
        <v>42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271</v>
      </c>
      <c r="AT164" s="229" t="s">
        <v>156</v>
      </c>
      <c r="AU164" s="229" t="s">
        <v>86</v>
      </c>
      <c r="AY164" s="17" t="s">
        <v>154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7" t="s">
        <v>84</v>
      </c>
      <c r="BK164" s="230">
        <f>ROUND(I164*H164,2)</f>
        <v>0</v>
      </c>
      <c r="BL164" s="17" t="s">
        <v>271</v>
      </c>
      <c r="BM164" s="229" t="s">
        <v>541</v>
      </c>
    </row>
    <row r="165" s="2" customFormat="1">
      <c r="A165" s="38"/>
      <c r="B165" s="39"/>
      <c r="C165" s="40"/>
      <c r="D165" s="231" t="s">
        <v>163</v>
      </c>
      <c r="E165" s="40"/>
      <c r="F165" s="232" t="s">
        <v>1244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163</v>
      </c>
      <c r="AU165" s="17" t="s">
        <v>86</v>
      </c>
    </row>
    <row r="166" s="2" customFormat="1" ht="16.5" customHeight="1">
      <c r="A166" s="38"/>
      <c r="B166" s="39"/>
      <c r="C166" s="218" t="s">
        <v>292</v>
      </c>
      <c r="D166" s="218" t="s">
        <v>156</v>
      </c>
      <c r="E166" s="219" t="s">
        <v>1245</v>
      </c>
      <c r="F166" s="220" t="s">
        <v>1246</v>
      </c>
      <c r="G166" s="221" t="s">
        <v>1035</v>
      </c>
      <c r="H166" s="222">
        <v>1</v>
      </c>
      <c r="I166" s="223"/>
      <c r="J166" s="224">
        <f>ROUND(I166*H166,2)</f>
        <v>0</v>
      </c>
      <c r="K166" s="220" t="s">
        <v>1</v>
      </c>
      <c r="L166" s="44"/>
      <c r="M166" s="225" t="s">
        <v>1</v>
      </c>
      <c r="N166" s="226" t="s">
        <v>42</v>
      </c>
      <c r="O166" s="91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9" t="s">
        <v>271</v>
      </c>
      <c r="AT166" s="229" t="s">
        <v>156</v>
      </c>
      <c r="AU166" s="229" t="s">
        <v>86</v>
      </c>
      <c r="AY166" s="17" t="s">
        <v>154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7" t="s">
        <v>84</v>
      </c>
      <c r="BK166" s="230">
        <f>ROUND(I166*H166,2)</f>
        <v>0</v>
      </c>
      <c r="BL166" s="17" t="s">
        <v>271</v>
      </c>
      <c r="BM166" s="229" t="s">
        <v>554</v>
      </c>
    </row>
    <row r="167" s="2" customFormat="1">
      <c r="A167" s="38"/>
      <c r="B167" s="39"/>
      <c r="C167" s="40"/>
      <c r="D167" s="231" t="s">
        <v>163</v>
      </c>
      <c r="E167" s="40"/>
      <c r="F167" s="232" t="s">
        <v>1246</v>
      </c>
      <c r="G167" s="40"/>
      <c r="H167" s="40"/>
      <c r="I167" s="233"/>
      <c r="J167" s="40"/>
      <c r="K167" s="40"/>
      <c r="L167" s="44"/>
      <c r="M167" s="234"/>
      <c r="N167" s="235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163</v>
      </c>
      <c r="AU167" s="17" t="s">
        <v>86</v>
      </c>
    </row>
    <row r="168" s="2" customFormat="1" ht="16.5" customHeight="1">
      <c r="A168" s="38"/>
      <c r="B168" s="39"/>
      <c r="C168" s="218" t="s">
        <v>301</v>
      </c>
      <c r="D168" s="218" t="s">
        <v>156</v>
      </c>
      <c r="E168" s="219" t="s">
        <v>1237</v>
      </c>
      <c r="F168" s="220" t="s">
        <v>1238</v>
      </c>
      <c r="G168" s="221" t="s">
        <v>505</v>
      </c>
      <c r="H168" s="222">
        <v>50</v>
      </c>
      <c r="I168" s="223"/>
      <c r="J168" s="224">
        <f>ROUND(I168*H168,2)</f>
        <v>0</v>
      </c>
      <c r="K168" s="220" t="s">
        <v>1</v>
      </c>
      <c r="L168" s="44"/>
      <c r="M168" s="225" t="s">
        <v>1</v>
      </c>
      <c r="N168" s="226" t="s">
        <v>42</v>
      </c>
      <c r="O168" s="91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271</v>
      </c>
      <c r="AT168" s="229" t="s">
        <v>156</v>
      </c>
      <c r="AU168" s="229" t="s">
        <v>86</v>
      </c>
      <c r="AY168" s="17" t="s">
        <v>154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84</v>
      </c>
      <c r="BK168" s="230">
        <f>ROUND(I168*H168,2)</f>
        <v>0</v>
      </c>
      <c r="BL168" s="17" t="s">
        <v>271</v>
      </c>
      <c r="BM168" s="229" t="s">
        <v>576</v>
      </c>
    </row>
    <row r="169" s="2" customFormat="1">
      <c r="A169" s="38"/>
      <c r="B169" s="39"/>
      <c r="C169" s="40"/>
      <c r="D169" s="231" t="s">
        <v>163</v>
      </c>
      <c r="E169" s="40"/>
      <c r="F169" s="232" t="s">
        <v>1238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163</v>
      </c>
      <c r="AU169" s="17" t="s">
        <v>86</v>
      </c>
    </row>
    <row r="170" s="2" customFormat="1" ht="16.5" customHeight="1">
      <c r="A170" s="38"/>
      <c r="B170" s="39"/>
      <c r="C170" s="218" t="s">
        <v>7</v>
      </c>
      <c r="D170" s="218" t="s">
        <v>156</v>
      </c>
      <c r="E170" s="219" t="s">
        <v>1247</v>
      </c>
      <c r="F170" s="220" t="s">
        <v>1248</v>
      </c>
      <c r="G170" s="221" t="s">
        <v>1035</v>
      </c>
      <c r="H170" s="222">
        <v>6</v>
      </c>
      <c r="I170" s="223"/>
      <c r="J170" s="224">
        <f>ROUND(I170*H170,2)</f>
        <v>0</v>
      </c>
      <c r="K170" s="220" t="s">
        <v>1</v>
      </c>
      <c r="L170" s="44"/>
      <c r="M170" s="225" t="s">
        <v>1</v>
      </c>
      <c r="N170" s="226" t="s">
        <v>42</v>
      </c>
      <c r="O170" s="91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9" t="s">
        <v>271</v>
      </c>
      <c r="AT170" s="229" t="s">
        <v>156</v>
      </c>
      <c r="AU170" s="229" t="s">
        <v>86</v>
      </c>
      <c r="AY170" s="17" t="s">
        <v>154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7" t="s">
        <v>84</v>
      </c>
      <c r="BK170" s="230">
        <f>ROUND(I170*H170,2)</f>
        <v>0</v>
      </c>
      <c r="BL170" s="17" t="s">
        <v>271</v>
      </c>
      <c r="BM170" s="229" t="s">
        <v>586</v>
      </c>
    </row>
    <row r="171" s="2" customFormat="1">
      <c r="A171" s="38"/>
      <c r="B171" s="39"/>
      <c r="C171" s="40"/>
      <c r="D171" s="231" t="s">
        <v>163</v>
      </c>
      <c r="E171" s="40"/>
      <c r="F171" s="232" t="s">
        <v>1248</v>
      </c>
      <c r="G171" s="40"/>
      <c r="H171" s="40"/>
      <c r="I171" s="233"/>
      <c r="J171" s="40"/>
      <c r="K171" s="40"/>
      <c r="L171" s="44"/>
      <c r="M171" s="234"/>
      <c r="N171" s="235"/>
      <c r="O171" s="91"/>
      <c r="P171" s="91"/>
      <c r="Q171" s="91"/>
      <c r="R171" s="91"/>
      <c r="S171" s="91"/>
      <c r="T171" s="92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163</v>
      </c>
      <c r="AU171" s="17" t="s">
        <v>86</v>
      </c>
    </row>
    <row r="172" s="2" customFormat="1" ht="16.5" customHeight="1">
      <c r="A172" s="38"/>
      <c r="B172" s="39"/>
      <c r="C172" s="218" t="s">
        <v>314</v>
      </c>
      <c r="D172" s="218" t="s">
        <v>156</v>
      </c>
      <c r="E172" s="219" t="s">
        <v>1249</v>
      </c>
      <c r="F172" s="220" t="s">
        <v>1250</v>
      </c>
      <c r="G172" s="221" t="s">
        <v>1035</v>
      </c>
      <c r="H172" s="222">
        <v>100</v>
      </c>
      <c r="I172" s="223"/>
      <c r="J172" s="224">
        <f>ROUND(I172*H172,2)</f>
        <v>0</v>
      </c>
      <c r="K172" s="220" t="s">
        <v>1</v>
      </c>
      <c r="L172" s="44"/>
      <c r="M172" s="225" t="s">
        <v>1</v>
      </c>
      <c r="N172" s="226" t="s">
        <v>42</v>
      </c>
      <c r="O172" s="91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9" t="s">
        <v>271</v>
      </c>
      <c r="AT172" s="229" t="s">
        <v>156</v>
      </c>
      <c r="AU172" s="229" t="s">
        <v>86</v>
      </c>
      <c r="AY172" s="17" t="s">
        <v>154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7" t="s">
        <v>84</v>
      </c>
      <c r="BK172" s="230">
        <f>ROUND(I172*H172,2)</f>
        <v>0</v>
      </c>
      <c r="BL172" s="17" t="s">
        <v>271</v>
      </c>
      <c r="BM172" s="229" t="s">
        <v>602</v>
      </c>
    </row>
    <row r="173" s="2" customFormat="1">
      <c r="A173" s="38"/>
      <c r="B173" s="39"/>
      <c r="C173" s="40"/>
      <c r="D173" s="231" t="s">
        <v>163</v>
      </c>
      <c r="E173" s="40"/>
      <c r="F173" s="232" t="s">
        <v>1250</v>
      </c>
      <c r="G173" s="40"/>
      <c r="H173" s="40"/>
      <c r="I173" s="233"/>
      <c r="J173" s="40"/>
      <c r="K173" s="40"/>
      <c r="L173" s="44"/>
      <c r="M173" s="234"/>
      <c r="N173" s="235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163</v>
      </c>
      <c r="AU173" s="17" t="s">
        <v>86</v>
      </c>
    </row>
    <row r="174" s="12" customFormat="1" ht="20.88" customHeight="1">
      <c r="A174" s="12"/>
      <c r="B174" s="202"/>
      <c r="C174" s="203"/>
      <c r="D174" s="204" t="s">
        <v>76</v>
      </c>
      <c r="E174" s="216" t="s">
        <v>1251</v>
      </c>
      <c r="F174" s="216" t="s">
        <v>1252</v>
      </c>
      <c r="G174" s="203"/>
      <c r="H174" s="203"/>
      <c r="I174" s="206"/>
      <c r="J174" s="217">
        <f>BK174</f>
        <v>0</v>
      </c>
      <c r="K174" s="203"/>
      <c r="L174" s="208"/>
      <c r="M174" s="209"/>
      <c r="N174" s="210"/>
      <c r="O174" s="210"/>
      <c r="P174" s="211">
        <f>SUM(P175:P189)</f>
        <v>0</v>
      </c>
      <c r="Q174" s="210"/>
      <c r="R174" s="211">
        <f>SUM(R175:R189)</f>
        <v>0</v>
      </c>
      <c r="S174" s="210"/>
      <c r="T174" s="212">
        <f>SUM(T175:T189)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3" t="s">
        <v>84</v>
      </c>
      <c r="AT174" s="214" t="s">
        <v>76</v>
      </c>
      <c r="AU174" s="214" t="s">
        <v>86</v>
      </c>
      <c r="AY174" s="213" t="s">
        <v>154</v>
      </c>
      <c r="BK174" s="215">
        <f>SUM(BK175:BK189)</f>
        <v>0</v>
      </c>
    </row>
    <row r="175" s="2" customFormat="1" ht="16.5" customHeight="1">
      <c r="A175" s="38"/>
      <c r="B175" s="39"/>
      <c r="C175" s="218" t="s">
        <v>320</v>
      </c>
      <c r="D175" s="218" t="s">
        <v>156</v>
      </c>
      <c r="E175" s="219" t="s">
        <v>1253</v>
      </c>
      <c r="F175" s="220" t="s">
        <v>1254</v>
      </c>
      <c r="G175" s="221" t="s">
        <v>1255</v>
      </c>
      <c r="H175" s="222">
        <v>30</v>
      </c>
      <c r="I175" s="223"/>
      <c r="J175" s="224">
        <f>ROUND(I175*H175,2)</f>
        <v>0</v>
      </c>
      <c r="K175" s="220" t="s">
        <v>1</v>
      </c>
      <c r="L175" s="44"/>
      <c r="M175" s="225" t="s">
        <v>1</v>
      </c>
      <c r="N175" s="226" t="s">
        <v>42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271</v>
      </c>
      <c r="AT175" s="229" t="s">
        <v>156</v>
      </c>
      <c r="AU175" s="229" t="s">
        <v>177</v>
      </c>
      <c r="AY175" s="17" t="s">
        <v>154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84</v>
      </c>
      <c r="BK175" s="230">
        <f>ROUND(I175*H175,2)</f>
        <v>0</v>
      </c>
      <c r="BL175" s="17" t="s">
        <v>271</v>
      </c>
      <c r="BM175" s="229" t="s">
        <v>619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1254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177</v>
      </c>
    </row>
    <row r="177" s="2" customFormat="1" ht="16.5" customHeight="1">
      <c r="A177" s="38"/>
      <c r="B177" s="39"/>
      <c r="C177" s="218" t="s">
        <v>327</v>
      </c>
      <c r="D177" s="218" t="s">
        <v>156</v>
      </c>
      <c r="E177" s="219" t="s">
        <v>1256</v>
      </c>
      <c r="F177" s="220" t="s">
        <v>1257</v>
      </c>
      <c r="G177" s="221" t="s">
        <v>1255</v>
      </c>
      <c r="H177" s="222">
        <v>10</v>
      </c>
      <c r="I177" s="223"/>
      <c r="J177" s="224">
        <f>ROUND(I177*H177,2)</f>
        <v>0</v>
      </c>
      <c r="K177" s="220" t="s">
        <v>1</v>
      </c>
      <c r="L177" s="44"/>
      <c r="M177" s="225" t="s">
        <v>1</v>
      </c>
      <c r="N177" s="226" t="s">
        <v>42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271</v>
      </c>
      <c r="AT177" s="229" t="s">
        <v>156</v>
      </c>
      <c r="AU177" s="229" t="s">
        <v>177</v>
      </c>
      <c r="AY177" s="17" t="s">
        <v>154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84</v>
      </c>
      <c r="BK177" s="230">
        <f>ROUND(I177*H177,2)</f>
        <v>0</v>
      </c>
      <c r="BL177" s="17" t="s">
        <v>271</v>
      </c>
      <c r="BM177" s="229" t="s">
        <v>635</v>
      </c>
    </row>
    <row r="178" s="2" customFormat="1">
      <c r="A178" s="38"/>
      <c r="B178" s="39"/>
      <c r="C178" s="40"/>
      <c r="D178" s="231" t="s">
        <v>163</v>
      </c>
      <c r="E178" s="40"/>
      <c r="F178" s="232" t="s">
        <v>1257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163</v>
      </c>
      <c r="AU178" s="17" t="s">
        <v>177</v>
      </c>
    </row>
    <row r="179" s="2" customFormat="1" ht="16.5" customHeight="1">
      <c r="A179" s="38"/>
      <c r="B179" s="39"/>
      <c r="C179" s="218" t="s">
        <v>333</v>
      </c>
      <c r="D179" s="218" t="s">
        <v>156</v>
      </c>
      <c r="E179" s="219" t="s">
        <v>1258</v>
      </c>
      <c r="F179" s="220" t="s">
        <v>1259</v>
      </c>
      <c r="G179" s="221" t="s">
        <v>1255</v>
      </c>
      <c r="H179" s="222">
        <v>30</v>
      </c>
      <c r="I179" s="223"/>
      <c r="J179" s="224">
        <f>ROUND(I179*H179,2)</f>
        <v>0</v>
      </c>
      <c r="K179" s="220" t="s">
        <v>1</v>
      </c>
      <c r="L179" s="44"/>
      <c r="M179" s="225" t="s">
        <v>1</v>
      </c>
      <c r="N179" s="226" t="s">
        <v>42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271</v>
      </c>
      <c r="AT179" s="229" t="s">
        <v>156</v>
      </c>
      <c r="AU179" s="229" t="s">
        <v>177</v>
      </c>
      <c r="AY179" s="17" t="s">
        <v>154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84</v>
      </c>
      <c r="BK179" s="230">
        <f>ROUND(I179*H179,2)</f>
        <v>0</v>
      </c>
      <c r="BL179" s="17" t="s">
        <v>271</v>
      </c>
      <c r="BM179" s="229" t="s">
        <v>652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1259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177</v>
      </c>
    </row>
    <row r="181" s="2" customFormat="1" ht="16.5" customHeight="1">
      <c r="A181" s="38"/>
      <c r="B181" s="39"/>
      <c r="C181" s="218" t="s">
        <v>341</v>
      </c>
      <c r="D181" s="218" t="s">
        <v>156</v>
      </c>
      <c r="E181" s="219" t="s">
        <v>1260</v>
      </c>
      <c r="F181" s="220" t="s">
        <v>1261</v>
      </c>
      <c r="G181" s="221" t="s">
        <v>1255</v>
      </c>
      <c r="H181" s="222">
        <v>40</v>
      </c>
      <c r="I181" s="223"/>
      <c r="J181" s="224">
        <f>ROUND(I181*H181,2)</f>
        <v>0</v>
      </c>
      <c r="K181" s="220" t="s">
        <v>1</v>
      </c>
      <c r="L181" s="44"/>
      <c r="M181" s="225" t="s">
        <v>1</v>
      </c>
      <c r="N181" s="226" t="s">
        <v>42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271</v>
      </c>
      <c r="AT181" s="229" t="s">
        <v>156</v>
      </c>
      <c r="AU181" s="229" t="s">
        <v>177</v>
      </c>
      <c r="AY181" s="17" t="s">
        <v>154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84</v>
      </c>
      <c r="BK181" s="230">
        <f>ROUND(I181*H181,2)</f>
        <v>0</v>
      </c>
      <c r="BL181" s="17" t="s">
        <v>271</v>
      </c>
      <c r="BM181" s="229" t="s">
        <v>668</v>
      </c>
    </row>
    <row r="182" s="2" customFormat="1">
      <c r="A182" s="38"/>
      <c r="B182" s="39"/>
      <c r="C182" s="40"/>
      <c r="D182" s="231" t="s">
        <v>163</v>
      </c>
      <c r="E182" s="40"/>
      <c r="F182" s="232" t="s">
        <v>1261</v>
      </c>
      <c r="G182" s="40"/>
      <c r="H182" s="40"/>
      <c r="I182" s="233"/>
      <c r="J182" s="40"/>
      <c r="K182" s="40"/>
      <c r="L182" s="44"/>
      <c r="M182" s="234"/>
      <c r="N182" s="235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163</v>
      </c>
      <c r="AU182" s="17" t="s">
        <v>177</v>
      </c>
    </row>
    <row r="183" s="2" customFormat="1" ht="16.5" customHeight="1">
      <c r="A183" s="38"/>
      <c r="B183" s="39"/>
      <c r="C183" s="218" t="s">
        <v>348</v>
      </c>
      <c r="D183" s="218" t="s">
        <v>156</v>
      </c>
      <c r="E183" s="219" t="s">
        <v>1262</v>
      </c>
      <c r="F183" s="220" t="s">
        <v>1263</v>
      </c>
      <c r="G183" s="221" t="s">
        <v>655</v>
      </c>
      <c r="H183" s="222">
        <v>1</v>
      </c>
      <c r="I183" s="223"/>
      <c r="J183" s="224">
        <f>ROUND(I183*H183,2)</f>
        <v>0</v>
      </c>
      <c r="K183" s="220" t="s">
        <v>1</v>
      </c>
      <c r="L183" s="44"/>
      <c r="M183" s="225" t="s">
        <v>1</v>
      </c>
      <c r="N183" s="226" t="s">
        <v>42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271</v>
      </c>
      <c r="AT183" s="229" t="s">
        <v>156</v>
      </c>
      <c r="AU183" s="229" t="s">
        <v>177</v>
      </c>
      <c r="AY183" s="17" t="s">
        <v>154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84</v>
      </c>
      <c r="BK183" s="230">
        <f>ROUND(I183*H183,2)</f>
        <v>0</v>
      </c>
      <c r="BL183" s="17" t="s">
        <v>271</v>
      </c>
      <c r="BM183" s="229" t="s">
        <v>1264</v>
      </c>
    </row>
    <row r="184" s="2" customFormat="1">
      <c r="A184" s="38"/>
      <c r="B184" s="39"/>
      <c r="C184" s="40"/>
      <c r="D184" s="231" t="s">
        <v>163</v>
      </c>
      <c r="E184" s="40"/>
      <c r="F184" s="232" t="s">
        <v>1263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163</v>
      </c>
      <c r="AU184" s="17" t="s">
        <v>177</v>
      </c>
    </row>
    <row r="185" s="2" customFormat="1">
      <c r="A185" s="38"/>
      <c r="B185" s="39"/>
      <c r="C185" s="40"/>
      <c r="D185" s="231" t="s">
        <v>354</v>
      </c>
      <c r="E185" s="40"/>
      <c r="F185" s="259" t="s">
        <v>1265</v>
      </c>
      <c r="G185" s="40"/>
      <c r="H185" s="40"/>
      <c r="I185" s="233"/>
      <c r="J185" s="40"/>
      <c r="K185" s="40"/>
      <c r="L185" s="44"/>
      <c r="M185" s="234"/>
      <c r="N185" s="235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354</v>
      </c>
      <c r="AU185" s="17" t="s">
        <v>177</v>
      </c>
    </row>
    <row r="186" s="2" customFormat="1" ht="16.5" customHeight="1">
      <c r="A186" s="38"/>
      <c r="B186" s="39"/>
      <c r="C186" s="218" t="s">
        <v>369</v>
      </c>
      <c r="D186" s="218" t="s">
        <v>156</v>
      </c>
      <c r="E186" s="219" t="s">
        <v>1266</v>
      </c>
      <c r="F186" s="220" t="s">
        <v>1267</v>
      </c>
      <c r="G186" s="221" t="s">
        <v>1268</v>
      </c>
      <c r="H186" s="273"/>
      <c r="I186" s="223"/>
      <c r="J186" s="224">
        <f>ROUND(I186*H186,2)</f>
        <v>0</v>
      </c>
      <c r="K186" s="220" t="s">
        <v>1</v>
      </c>
      <c r="L186" s="44"/>
      <c r="M186" s="225" t="s">
        <v>1</v>
      </c>
      <c r="N186" s="226" t="s">
        <v>42</v>
      </c>
      <c r="O186" s="91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9" t="s">
        <v>271</v>
      </c>
      <c r="AT186" s="229" t="s">
        <v>156</v>
      </c>
      <c r="AU186" s="229" t="s">
        <v>177</v>
      </c>
      <c r="AY186" s="17" t="s">
        <v>154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7" t="s">
        <v>84</v>
      </c>
      <c r="BK186" s="230">
        <f>ROUND(I186*H186,2)</f>
        <v>0</v>
      </c>
      <c r="BL186" s="17" t="s">
        <v>271</v>
      </c>
      <c r="BM186" s="229" t="s">
        <v>1269</v>
      </c>
    </row>
    <row r="187" s="2" customFormat="1">
      <c r="A187" s="38"/>
      <c r="B187" s="39"/>
      <c r="C187" s="40"/>
      <c r="D187" s="231" t="s">
        <v>163</v>
      </c>
      <c r="E187" s="40"/>
      <c r="F187" s="232" t="s">
        <v>1267</v>
      </c>
      <c r="G187" s="40"/>
      <c r="H187" s="40"/>
      <c r="I187" s="233"/>
      <c r="J187" s="40"/>
      <c r="K187" s="40"/>
      <c r="L187" s="44"/>
      <c r="M187" s="234"/>
      <c r="N187" s="235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163</v>
      </c>
      <c r="AU187" s="17" t="s">
        <v>177</v>
      </c>
    </row>
    <row r="188" s="2" customFormat="1">
      <c r="A188" s="38"/>
      <c r="B188" s="39"/>
      <c r="C188" s="40"/>
      <c r="D188" s="231" t="s">
        <v>354</v>
      </c>
      <c r="E188" s="40"/>
      <c r="F188" s="259" t="s">
        <v>1265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354</v>
      </c>
      <c r="AU188" s="17" t="s">
        <v>177</v>
      </c>
    </row>
    <row r="189" s="13" customFormat="1">
      <c r="A189" s="13"/>
      <c r="B189" s="238"/>
      <c r="C189" s="239"/>
      <c r="D189" s="231" t="s">
        <v>167</v>
      </c>
      <c r="E189" s="239"/>
      <c r="F189" s="241" t="s">
        <v>1270</v>
      </c>
      <c r="G189" s="239"/>
      <c r="H189" s="242">
        <v>0.01</v>
      </c>
      <c r="I189" s="243"/>
      <c r="J189" s="239"/>
      <c r="K189" s="239"/>
      <c r="L189" s="244"/>
      <c r="M189" s="270"/>
      <c r="N189" s="271"/>
      <c r="O189" s="271"/>
      <c r="P189" s="271"/>
      <c r="Q189" s="271"/>
      <c r="R189" s="271"/>
      <c r="S189" s="271"/>
      <c r="T189" s="27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167</v>
      </c>
      <c r="AU189" s="248" t="s">
        <v>177</v>
      </c>
      <c r="AV189" s="13" t="s">
        <v>86</v>
      </c>
      <c r="AW189" s="13" t="s">
        <v>4</v>
      </c>
      <c r="AX189" s="13" t="s">
        <v>84</v>
      </c>
      <c r="AY189" s="248" t="s">
        <v>154</v>
      </c>
    </row>
    <row r="190" s="2" customFormat="1" ht="6.96" customHeight="1">
      <c r="A190" s="38"/>
      <c r="B190" s="66"/>
      <c r="C190" s="67"/>
      <c r="D190" s="67"/>
      <c r="E190" s="67"/>
      <c r="F190" s="67"/>
      <c r="G190" s="67"/>
      <c r="H190" s="67"/>
      <c r="I190" s="67"/>
      <c r="J190" s="67"/>
      <c r="K190" s="67"/>
      <c r="L190" s="44"/>
      <c r="M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</sheetData>
  <sheetProtection sheet="1" autoFilter="0" formatColumns="0" formatRows="0" objects="1" scenarios="1" spinCount="100000" saltValue="M98rikR6hUe9xEiH6wxy3VQpku72p77qpaWY1fwNgeawp8bicbBDPhD2wCDzKEdbhyniiBL9c/8VrjZdqcN8vQ==" hashValue="PAZ9TiTy5TD654n6zObyyVSERP4QclkfzcV9jHz0JOFgma3GD9IhoHKz3KuJ61R2yOqBtRYyhL09C/YFU1J2QA==" algorithmName="SHA-512" password="CC35"/>
  <autoFilter ref="C122:K18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1271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ROUND((SUM(BE117:BE152)),  2)</f>
        <v>0</v>
      </c>
      <c r="G33" s="38"/>
      <c r="H33" s="38"/>
      <c r="I33" s="155">
        <v>0.20999999999999999</v>
      </c>
      <c r="J33" s="154">
        <f>ROUND(((SUM(BE117:BE152))*I33),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ROUND((SUM(BF117:BF152)),  2)</f>
        <v>0</v>
      </c>
      <c r="G34" s="38"/>
      <c r="H34" s="38"/>
      <c r="I34" s="155">
        <v>0.12</v>
      </c>
      <c r="J34" s="154">
        <f>ROUND(((SUM(BF117:BF152))*I34),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ROUND((SUM(BG117:BG152)),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ROUND((SUM(BH117:BH152)),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ROUND((SUM(BI117:BI152)),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SO.02.02.01 - Svítidla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1272</v>
      </c>
      <c r="E97" s="182"/>
      <c r="F97" s="182"/>
      <c r="G97" s="182"/>
      <c r="H97" s="182"/>
      <c r="I97" s="182"/>
      <c r="J97" s="183">
        <f>J118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139</v>
      </c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16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40"/>
      <c r="D107" s="40"/>
      <c r="E107" s="174" t="str">
        <f>E7</f>
        <v>Vřídelní kolonáda – renovace vřídelní lávky – přemostění řeky Teplé</v>
      </c>
      <c r="F107" s="32"/>
      <c r="G107" s="32"/>
      <c r="H107" s="32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106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76" t="str">
        <f>E9</f>
        <v>SO.02.02.01 - Svítidla</v>
      </c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20</v>
      </c>
      <c r="D111" s="40"/>
      <c r="E111" s="40"/>
      <c r="F111" s="27" t="str">
        <f>F12</f>
        <v>Karlovy Vary</v>
      </c>
      <c r="G111" s="40"/>
      <c r="H111" s="40"/>
      <c r="I111" s="32" t="s">
        <v>22</v>
      </c>
      <c r="J111" s="79" t="str">
        <f>IF(J12="","",J12)</f>
        <v>6. 3. 2026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24</v>
      </c>
      <c r="D113" s="40"/>
      <c r="E113" s="40"/>
      <c r="F113" s="27" t="str">
        <f>E15</f>
        <v>Správa přírodních léčiv zdrojů a kolonád, p.o.</v>
      </c>
      <c r="G113" s="40"/>
      <c r="H113" s="40"/>
      <c r="I113" s="32" t="s">
        <v>30</v>
      </c>
      <c r="J113" s="36" t="str">
        <f>E21</f>
        <v>Ing. I. Pichlová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28</v>
      </c>
      <c r="D114" s="40"/>
      <c r="E114" s="40"/>
      <c r="F114" s="27" t="str">
        <f>IF(E18="","",E18)</f>
        <v>Vyplň údaj</v>
      </c>
      <c r="G114" s="40"/>
      <c r="H114" s="40"/>
      <c r="I114" s="32" t="s">
        <v>33</v>
      </c>
      <c r="J114" s="36" t="str">
        <f>E24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1" customFormat="1" ht="29.28" customHeight="1">
      <c r="A116" s="191"/>
      <c r="B116" s="192"/>
      <c r="C116" s="193" t="s">
        <v>140</v>
      </c>
      <c r="D116" s="194" t="s">
        <v>62</v>
      </c>
      <c r="E116" s="194" t="s">
        <v>58</v>
      </c>
      <c r="F116" s="194" t="s">
        <v>59</v>
      </c>
      <c r="G116" s="194" t="s">
        <v>141</v>
      </c>
      <c r="H116" s="194" t="s">
        <v>142</v>
      </c>
      <c r="I116" s="194" t="s">
        <v>143</v>
      </c>
      <c r="J116" s="194" t="s">
        <v>110</v>
      </c>
      <c r="K116" s="195" t="s">
        <v>144</v>
      </c>
      <c r="L116" s="196"/>
      <c r="M116" s="100" t="s">
        <v>1</v>
      </c>
      <c r="N116" s="101" t="s">
        <v>41</v>
      </c>
      <c r="O116" s="101" t="s">
        <v>145</v>
      </c>
      <c r="P116" s="101" t="s">
        <v>146</v>
      </c>
      <c r="Q116" s="101" t="s">
        <v>147</v>
      </c>
      <c r="R116" s="101" t="s">
        <v>148</v>
      </c>
      <c r="S116" s="101" t="s">
        <v>149</v>
      </c>
      <c r="T116" s="102" t="s">
        <v>150</v>
      </c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</row>
    <row r="117" s="2" customFormat="1" ht="22.8" customHeight="1">
      <c r="A117" s="38"/>
      <c r="B117" s="39"/>
      <c r="C117" s="107" t="s">
        <v>151</v>
      </c>
      <c r="D117" s="40"/>
      <c r="E117" s="40"/>
      <c r="F117" s="40"/>
      <c r="G117" s="40"/>
      <c r="H117" s="40"/>
      <c r="I117" s="40"/>
      <c r="J117" s="197">
        <f>BK117</f>
        <v>0</v>
      </c>
      <c r="K117" s="40"/>
      <c r="L117" s="44"/>
      <c r="M117" s="103"/>
      <c r="N117" s="198"/>
      <c r="O117" s="104"/>
      <c r="P117" s="199">
        <f>P118</f>
        <v>0</v>
      </c>
      <c r="Q117" s="104"/>
      <c r="R117" s="199">
        <f>R118</f>
        <v>0</v>
      </c>
      <c r="S117" s="104"/>
      <c r="T117" s="200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76</v>
      </c>
      <c r="AU117" s="17" t="s">
        <v>112</v>
      </c>
      <c r="BK117" s="201">
        <f>BK118</f>
        <v>0</v>
      </c>
    </row>
    <row r="118" s="12" customFormat="1" ht="25.92" customHeight="1">
      <c r="A118" s="12"/>
      <c r="B118" s="202"/>
      <c r="C118" s="203"/>
      <c r="D118" s="204" t="s">
        <v>76</v>
      </c>
      <c r="E118" s="205" t="s">
        <v>937</v>
      </c>
      <c r="F118" s="205" t="s">
        <v>938</v>
      </c>
      <c r="G118" s="203"/>
      <c r="H118" s="203"/>
      <c r="I118" s="206"/>
      <c r="J118" s="207">
        <f>BK118</f>
        <v>0</v>
      </c>
      <c r="K118" s="203"/>
      <c r="L118" s="208"/>
      <c r="M118" s="209"/>
      <c r="N118" s="210"/>
      <c r="O118" s="210"/>
      <c r="P118" s="211">
        <f>SUM(P119:P152)</f>
        <v>0</v>
      </c>
      <c r="Q118" s="210"/>
      <c r="R118" s="211">
        <f>SUM(R119:R152)</f>
        <v>0</v>
      </c>
      <c r="S118" s="210"/>
      <c r="T118" s="212">
        <f>SUM(T119:T152)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3" t="s">
        <v>86</v>
      </c>
      <c r="AT118" s="214" t="s">
        <v>76</v>
      </c>
      <c r="AU118" s="214" t="s">
        <v>77</v>
      </c>
      <c r="AY118" s="213" t="s">
        <v>154</v>
      </c>
      <c r="BK118" s="215">
        <f>SUM(BK119:BK152)</f>
        <v>0</v>
      </c>
    </row>
    <row r="119" s="2" customFormat="1" ht="55.5" customHeight="1">
      <c r="A119" s="38"/>
      <c r="B119" s="39"/>
      <c r="C119" s="218" t="s">
        <v>84</v>
      </c>
      <c r="D119" s="218" t="s">
        <v>156</v>
      </c>
      <c r="E119" s="219" t="s">
        <v>1273</v>
      </c>
      <c r="F119" s="220" t="s">
        <v>1274</v>
      </c>
      <c r="G119" s="221" t="s">
        <v>1</v>
      </c>
      <c r="H119" s="222">
        <v>4</v>
      </c>
      <c r="I119" s="223"/>
      <c r="J119" s="224">
        <f>ROUND(I119*H119,2)</f>
        <v>0</v>
      </c>
      <c r="K119" s="220" t="s">
        <v>1</v>
      </c>
      <c r="L119" s="44"/>
      <c r="M119" s="225" t="s">
        <v>1</v>
      </c>
      <c r="N119" s="226" t="s">
        <v>42</v>
      </c>
      <c r="O119" s="91"/>
      <c r="P119" s="227">
        <f>O119*H119</f>
        <v>0</v>
      </c>
      <c r="Q119" s="227">
        <v>0</v>
      </c>
      <c r="R119" s="227">
        <f>Q119*H119</f>
        <v>0</v>
      </c>
      <c r="S119" s="227">
        <v>0</v>
      </c>
      <c r="T119" s="228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9" t="s">
        <v>161</v>
      </c>
      <c r="AT119" s="229" t="s">
        <v>156</v>
      </c>
      <c r="AU119" s="229" t="s">
        <v>84</v>
      </c>
      <c r="AY119" s="17" t="s">
        <v>154</v>
      </c>
      <c r="BE119" s="230">
        <f>IF(N119="základní",J119,0)</f>
        <v>0</v>
      </c>
      <c r="BF119" s="230">
        <f>IF(N119="snížená",J119,0)</f>
        <v>0</v>
      </c>
      <c r="BG119" s="230">
        <f>IF(N119="zákl. přenesená",J119,0)</f>
        <v>0</v>
      </c>
      <c r="BH119" s="230">
        <f>IF(N119="sníž. přenesená",J119,0)</f>
        <v>0</v>
      </c>
      <c r="BI119" s="230">
        <f>IF(N119="nulová",J119,0)</f>
        <v>0</v>
      </c>
      <c r="BJ119" s="17" t="s">
        <v>84</v>
      </c>
      <c r="BK119" s="230">
        <f>ROUND(I119*H119,2)</f>
        <v>0</v>
      </c>
      <c r="BL119" s="17" t="s">
        <v>161</v>
      </c>
      <c r="BM119" s="229" t="s">
        <v>1275</v>
      </c>
    </row>
    <row r="120" s="2" customFormat="1">
      <c r="A120" s="38"/>
      <c r="B120" s="39"/>
      <c r="C120" s="40"/>
      <c r="D120" s="231" t="s">
        <v>163</v>
      </c>
      <c r="E120" s="40"/>
      <c r="F120" s="232" t="s">
        <v>1274</v>
      </c>
      <c r="G120" s="40"/>
      <c r="H120" s="40"/>
      <c r="I120" s="233"/>
      <c r="J120" s="40"/>
      <c r="K120" s="40"/>
      <c r="L120" s="44"/>
      <c r="M120" s="234"/>
      <c r="N120" s="235"/>
      <c r="O120" s="91"/>
      <c r="P120" s="91"/>
      <c r="Q120" s="91"/>
      <c r="R120" s="91"/>
      <c r="S120" s="91"/>
      <c r="T120" s="92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163</v>
      </c>
      <c r="AU120" s="17" t="s">
        <v>84</v>
      </c>
    </row>
    <row r="121" s="2" customFormat="1">
      <c r="A121" s="38"/>
      <c r="B121" s="39"/>
      <c r="C121" s="40"/>
      <c r="D121" s="231" t="s">
        <v>354</v>
      </c>
      <c r="E121" s="40"/>
      <c r="F121" s="259" t="s">
        <v>1276</v>
      </c>
      <c r="G121" s="40"/>
      <c r="H121" s="40"/>
      <c r="I121" s="233"/>
      <c r="J121" s="40"/>
      <c r="K121" s="40"/>
      <c r="L121" s="44"/>
      <c r="M121" s="234"/>
      <c r="N121" s="235"/>
      <c r="O121" s="91"/>
      <c r="P121" s="91"/>
      <c r="Q121" s="91"/>
      <c r="R121" s="91"/>
      <c r="S121" s="91"/>
      <c r="T121" s="92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354</v>
      </c>
      <c r="AU121" s="17" t="s">
        <v>84</v>
      </c>
    </row>
    <row r="122" s="2" customFormat="1" ht="66.75" customHeight="1">
      <c r="A122" s="38"/>
      <c r="B122" s="39"/>
      <c r="C122" s="218" t="s">
        <v>86</v>
      </c>
      <c r="D122" s="218" t="s">
        <v>156</v>
      </c>
      <c r="E122" s="219" t="s">
        <v>1277</v>
      </c>
      <c r="F122" s="220" t="s">
        <v>1278</v>
      </c>
      <c r="G122" s="221" t="s">
        <v>1</v>
      </c>
      <c r="H122" s="222">
        <v>1</v>
      </c>
      <c r="I122" s="223"/>
      <c r="J122" s="224">
        <f>ROUND(I122*H122,2)</f>
        <v>0</v>
      </c>
      <c r="K122" s="220" t="s">
        <v>1</v>
      </c>
      <c r="L122" s="44"/>
      <c r="M122" s="225" t="s">
        <v>1</v>
      </c>
      <c r="N122" s="226" t="s">
        <v>42</v>
      </c>
      <c r="O122" s="91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9" t="s">
        <v>161</v>
      </c>
      <c r="AT122" s="229" t="s">
        <v>156</v>
      </c>
      <c r="AU122" s="229" t="s">
        <v>84</v>
      </c>
      <c r="AY122" s="17" t="s">
        <v>154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7" t="s">
        <v>84</v>
      </c>
      <c r="BK122" s="230">
        <f>ROUND(I122*H122,2)</f>
        <v>0</v>
      </c>
      <c r="BL122" s="17" t="s">
        <v>161</v>
      </c>
      <c r="BM122" s="229" t="s">
        <v>1279</v>
      </c>
    </row>
    <row r="123" s="2" customFormat="1">
      <c r="A123" s="38"/>
      <c r="B123" s="39"/>
      <c r="C123" s="40"/>
      <c r="D123" s="231" t="s">
        <v>163</v>
      </c>
      <c r="E123" s="40"/>
      <c r="F123" s="232" t="s">
        <v>1280</v>
      </c>
      <c r="G123" s="40"/>
      <c r="H123" s="40"/>
      <c r="I123" s="233"/>
      <c r="J123" s="40"/>
      <c r="K123" s="40"/>
      <c r="L123" s="44"/>
      <c r="M123" s="234"/>
      <c r="N123" s="235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163</v>
      </c>
      <c r="AU123" s="17" t="s">
        <v>84</v>
      </c>
    </row>
    <row r="124" s="2" customFormat="1">
      <c r="A124" s="38"/>
      <c r="B124" s="39"/>
      <c r="C124" s="40"/>
      <c r="D124" s="231" t="s">
        <v>354</v>
      </c>
      <c r="E124" s="40"/>
      <c r="F124" s="259" t="s">
        <v>1276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354</v>
      </c>
      <c r="AU124" s="17" t="s">
        <v>84</v>
      </c>
    </row>
    <row r="125" s="2" customFormat="1" ht="66.75" customHeight="1">
      <c r="A125" s="38"/>
      <c r="B125" s="39"/>
      <c r="C125" s="218" t="s">
        <v>177</v>
      </c>
      <c r="D125" s="218" t="s">
        <v>156</v>
      </c>
      <c r="E125" s="219" t="s">
        <v>1281</v>
      </c>
      <c r="F125" s="220" t="s">
        <v>1278</v>
      </c>
      <c r="G125" s="221" t="s">
        <v>1</v>
      </c>
      <c r="H125" s="222">
        <v>1</v>
      </c>
      <c r="I125" s="223"/>
      <c r="J125" s="224">
        <f>ROUND(I125*H125,2)</f>
        <v>0</v>
      </c>
      <c r="K125" s="220" t="s">
        <v>1</v>
      </c>
      <c r="L125" s="44"/>
      <c r="M125" s="225" t="s">
        <v>1</v>
      </c>
      <c r="N125" s="226" t="s">
        <v>42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161</v>
      </c>
      <c r="AT125" s="229" t="s">
        <v>156</v>
      </c>
      <c r="AU125" s="229" t="s">
        <v>84</v>
      </c>
      <c r="AY125" s="17" t="s">
        <v>154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84</v>
      </c>
      <c r="BK125" s="230">
        <f>ROUND(I125*H125,2)</f>
        <v>0</v>
      </c>
      <c r="BL125" s="17" t="s">
        <v>161</v>
      </c>
      <c r="BM125" s="229" t="s">
        <v>1282</v>
      </c>
    </row>
    <row r="126" s="2" customFormat="1">
      <c r="A126" s="38"/>
      <c r="B126" s="39"/>
      <c r="C126" s="40"/>
      <c r="D126" s="231" t="s">
        <v>163</v>
      </c>
      <c r="E126" s="40"/>
      <c r="F126" s="232" t="s">
        <v>1283</v>
      </c>
      <c r="G126" s="40"/>
      <c r="H126" s="40"/>
      <c r="I126" s="233"/>
      <c r="J126" s="40"/>
      <c r="K126" s="40"/>
      <c r="L126" s="44"/>
      <c r="M126" s="234"/>
      <c r="N126" s="235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163</v>
      </c>
      <c r="AU126" s="17" t="s">
        <v>84</v>
      </c>
    </row>
    <row r="127" s="2" customFormat="1">
      <c r="A127" s="38"/>
      <c r="B127" s="39"/>
      <c r="C127" s="40"/>
      <c r="D127" s="231" t="s">
        <v>354</v>
      </c>
      <c r="E127" s="40"/>
      <c r="F127" s="259" t="s">
        <v>1276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354</v>
      </c>
      <c r="AU127" s="17" t="s">
        <v>84</v>
      </c>
    </row>
    <row r="128" s="2" customFormat="1" ht="66.75" customHeight="1">
      <c r="A128" s="38"/>
      <c r="B128" s="39"/>
      <c r="C128" s="218" t="s">
        <v>161</v>
      </c>
      <c r="D128" s="218" t="s">
        <v>156</v>
      </c>
      <c r="E128" s="219" t="s">
        <v>1284</v>
      </c>
      <c r="F128" s="220" t="s">
        <v>1285</v>
      </c>
      <c r="G128" s="221" t="s">
        <v>1</v>
      </c>
      <c r="H128" s="222">
        <v>11</v>
      </c>
      <c r="I128" s="223"/>
      <c r="J128" s="224">
        <f>ROUND(I128*H128,2)</f>
        <v>0</v>
      </c>
      <c r="K128" s="220" t="s">
        <v>1</v>
      </c>
      <c r="L128" s="44"/>
      <c r="M128" s="225" t="s">
        <v>1</v>
      </c>
      <c r="N128" s="226" t="s">
        <v>42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161</v>
      </c>
      <c r="AT128" s="229" t="s">
        <v>156</v>
      </c>
      <c r="AU128" s="229" t="s">
        <v>84</v>
      </c>
      <c r="AY128" s="17" t="s">
        <v>154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84</v>
      </c>
      <c r="BK128" s="230">
        <f>ROUND(I128*H128,2)</f>
        <v>0</v>
      </c>
      <c r="BL128" s="17" t="s">
        <v>161</v>
      </c>
      <c r="BM128" s="229" t="s">
        <v>1286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1285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84</v>
      </c>
    </row>
    <row r="130" s="2" customFormat="1">
      <c r="A130" s="38"/>
      <c r="B130" s="39"/>
      <c r="C130" s="40"/>
      <c r="D130" s="231" t="s">
        <v>354</v>
      </c>
      <c r="E130" s="40"/>
      <c r="F130" s="259" t="s">
        <v>1276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354</v>
      </c>
      <c r="AU130" s="17" t="s">
        <v>84</v>
      </c>
    </row>
    <row r="131" s="2" customFormat="1" ht="66.75" customHeight="1">
      <c r="A131" s="38"/>
      <c r="B131" s="39"/>
      <c r="C131" s="218" t="s">
        <v>189</v>
      </c>
      <c r="D131" s="218" t="s">
        <v>156</v>
      </c>
      <c r="E131" s="219" t="s">
        <v>1287</v>
      </c>
      <c r="F131" s="220" t="s">
        <v>1278</v>
      </c>
      <c r="G131" s="221" t="s">
        <v>1</v>
      </c>
      <c r="H131" s="222">
        <v>3</v>
      </c>
      <c r="I131" s="223"/>
      <c r="J131" s="224">
        <f>ROUND(I131*H131,2)</f>
        <v>0</v>
      </c>
      <c r="K131" s="220" t="s">
        <v>1</v>
      </c>
      <c r="L131" s="44"/>
      <c r="M131" s="225" t="s">
        <v>1</v>
      </c>
      <c r="N131" s="226" t="s">
        <v>42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161</v>
      </c>
      <c r="AT131" s="229" t="s">
        <v>156</v>
      </c>
      <c r="AU131" s="229" t="s">
        <v>84</v>
      </c>
      <c r="AY131" s="17" t="s">
        <v>154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84</v>
      </c>
      <c r="BK131" s="230">
        <f>ROUND(I131*H131,2)</f>
        <v>0</v>
      </c>
      <c r="BL131" s="17" t="s">
        <v>161</v>
      </c>
      <c r="BM131" s="229" t="s">
        <v>1288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1289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84</v>
      </c>
    </row>
    <row r="133" s="2" customFormat="1">
      <c r="A133" s="38"/>
      <c r="B133" s="39"/>
      <c r="C133" s="40"/>
      <c r="D133" s="231" t="s">
        <v>354</v>
      </c>
      <c r="E133" s="40"/>
      <c r="F133" s="259" t="s">
        <v>1276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354</v>
      </c>
      <c r="AU133" s="17" t="s">
        <v>84</v>
      </c>
    </row>
    <row r="134" s="2" customFormat="1" ht="66.75" customHeight="1">
      <c r="A134" s="38"/>
      <c r="B134" s="39"/>
      <c r="C134" s="218" t="s">
        <v>195</v>
      </c>
      <c r="D134" s="218" t="s">
        <v>156</v>
      </c>
      <c r="E134" s="219" t="s">
        <v>1290</v>
      </c>
      <c r="F134" s="220" t="s">
        <v>1278</v>
      </c>
      <c r="G134" s="221" t="s">
        <v>1</v>
      </c>
      <c r="H134" s="222">
        <v>3</v>
      </c>
      <c r="I134" s="223"/>
      <c r="J134" s="224">
        <f>ROUND(I134*H134,2)</f>
        <v>0</v>
      </c>
      <c r="K134" s="220" t="s">
        <v>1</v>
      </c>
      <c r="L134" s="44"/>
      <c r="M134" s="225" t="s">
        <v>1</v>
      </c>
      <c r="N134" s="226" t="s">
        <v>42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161</v>
      </c>
      <c r="AT134" s="229" t="s">
        <v>156</v>
      </c>
      <c r="AU134" s="229" t="s">
        <v>84</v>
      </c>
      <c r="AY134" s="17" t="s">
        <v>154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84</v>
      </c>
      <c r="BK134" s="230">
        <f>ROUND(I134*H134,2)</f>
        <v>0</v>
      </c>
      <c r="BL134" s="17" t="s">
        <v>161</v>
      </c>
      <c r="BM134" s="229" t="s">
        <v>1291</v>
      </c>
    </row>
    <row r="135" s="2" customFormat="1">
      <c r="A135" s="38"/>
      <c r="B135" s="39"/>
      <c r="C135" s="40"/>
      <c r="D135" s="231" t="s">
        <v>163</v>
      </c>
      <c r="E135" s="40"/>
      <c r="F135" s="232" t="s">
        <v>1292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163</v>
      </c>
      <c r="AU135" s="17" t="s">
        <v>84</v>
      </c>
    </row>
    <row r="136" s="2" customFormat="1">
      <c r="A136" s="38"/>
      <c r="B136" s="39"/>
      <c r="C136" s="40"/>
      <c r="D136" s="231" t="s">
        <v>354</v>
      </c>
      <c r="E136" s="40"/>
      <c r="F136" s="259" t="s">
        <v>1276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354</v>
      </c>
      <c r="AU136" s="17" t="s">
        <v>84</v>
      </c>
    </row>
    <row r="137" s="2" customFormat="1" ht="66.75" customHeight="1">
      <c r="A137" s="38"/>
      <c r="B137" s="39"/>
      <c r="C137" s="218" t="s">
        <v>202</v>
      </c>
      <c r="D137" s="218" t="s">
        <v>156</v>
      </c>
      <c r="E137" s="219" t="s">
        <v>1293</v>
      </c>
      <c r="F137" s="220" t="s">
        <v>1278</v>
      </c>
      <c r="G137" s="221" t="s">
        <v>1</v>
      </c>
      <c r="H137" s="222">
        <v>2</v>
      </c>
      <c r="I137" s="223"/>
      <c r="J137" s="224">
        <f>ROUND(I137*H137,2)</f>
        <v>0</v>
      </c>
      <c r="K137" s="220" t="s">
        <v>1</v>
      </c>
      <c r="L137" s="44"/>
      <c r="M137" s="225" t="s">
        <v>1</v>
      </c>
      <c r="N137" s="226" t="s">
        <v>42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161</v>
      </c>
      <c r="AT137" s="229" t="s">
        <v>156</v>
      </c>
      <c r="AU137" s="229" t="s">
        <v>84</v>
      </c>
      <c r="AY137" s="17" t="s">
        <v>154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161</v>
      </c>
      <c r="BM137" s="229" t="s">
        <v>1294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1295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84</v>
      </c>
    </row>
    <row r="139" s="2" customFormat="1">
      <c r="A139" s="38"/>
      <c r="B139" s="39"/>
      <c r="C139" s="40"/>
      <c r="D139" s="231" t="s">
        <v>354</v>
      </c>
      <c r="E139" s="40"/>
      <c r="F139" s="259" t="s">
        <v>1276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354</v>
      </c>
      <c r="AU139" s="17" t="s">
        <v>84</v>
      </c>
    </row>
    <row r="140" s="2" customFormat="1" ht="37.8" customHeight="1">
      <c r="A140" s="38"/>
      <c r="B140" s="39"/>
      <c r="C140" s="218" t="s">
        <v>209</v>
      </c>
      <c r="D140" s="218" t="s">
        <v>156</v>
      </c>
      <c r="E140" s="219" t="s">
        <v>1296</v>
      </c>
      <c r="F140" s="220" t="s">
        <v>1297</v>
      </c>
      <c r="G140" s="221" t="s">
        <v>1</v>
      </c>
      <c r="H140" s="222">
        <v>4</v>
      </c>
      <c r="I140" s="223"/>
      <c r="J140" s="224">
        <f>ROUND(I140*H140,2)</f>
        <v>0</v>
      </c>
      <c r="K140" s="220" t="s">
        <v>1</v>
      </c>
      <c r="L140" s="44"/>
      <c r="M140" s="225" t="s">
        <v>1</v>
      </c>
      <c r="N140" s="226" t="s">
        <v>42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161</v>
      </c>
      <c r="AT140" s="229" t="s">
        <v>156</v>
      </c>
      <c r="AU140" s="229" t="s">
        <v>84</v>
      </c>
      <c r="AY140" s="17" t="s">
        <v>154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84</v>
      </c>
      <c r="BK140" s="230">
        <f>ROUND(I140*H140,2)</f>
        <v>0</v>
      </c>
      <c r="BL140" s="17" t="s">
        <v>161</v>
      </c>
      <c r="BM140" s="229" t="s">
        <v>1298</v>
      </c>
    </row>
    <row r="141" s="2" customFormat="1">
      <c r="A141" s="38"/>
      <c r="B141" s="39"/>
      <c r="C141" s="40"/>
      <c r="D141" s="231" t="s">
        <v>163</v>
      </c>
      <c r="E141" s="40"/>
      <c r="F141" s="232" t="s">
        <v>1297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163</v>
      </c>
      <c r="AU141" s="17" t="s">
        <v>84</v>
      </c>
    </row>
    <row r="142" s="2" customFormat="1">
      <c r="A142" s="38"/>
      <c r="B142" s="39"/>
      <c r="C142" s="40"/>
      <c r="D142" s="231" t="s">
        <v>354</v>
      </c>
      <c r="E142" s="40"/>
      <c r="F142" s="259" t="s">
        <v>1276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354</v>
      </c>
      <c r="AU142" s="17" t="s">
        <v>84</v>
      </c>
    </row>
    <row r="143" s="2" customFormat="1" ht="16.5" customHeight="1">
      <c r="A143" s="38"/>
      <c r="B143" s="39"/>
      <c r="C143" s="218" t="s">
        <v>219</v>
      </c>
      <c r="D143" s="218" t="s">
        <v>156</v>
      </c>
      <c r="E143" s="219" t="s">
        <v>1299</v>
      </c>
      <c r="F143" s="220" t="s">
        <v>1300</v>
      </c>
      <c r="G143" s="221" t="s">
        <v>655</v>
      </c>
      <c r="H143" s="222">
        <v>1</v>
      </c>
      <c r="I143" s="223"/>
      <c r="J143" s="224">
        <f>ROUND(I143*H143,2)</f>
        <v>0</v>
      </c>
      <c r="K143" s="220" t="s">
        <v>1</v>
      </c>
      <c r="L143" s="44"/>
      <c r="M143" s="225" t="s">
        <v>1</v>
      </c>
      <c r="N143" s="226" t="s">
        <v>42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271</v>
      </c>
      <c r="AT143" s="229" t="s">
        <v>156</v>
      </c>
      <c r="AU143" s="229" t="s">
        <v>84</v>
      </c>
      <c r="AY143" s="17" t="s">
        <v>154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84</v>
      </c>
      <c r="BK143" s="230">
        <f>ROUND(I143*H143,2)</f>
        <v>0</v>
      </c>
      <c r="BL143" s="17" t="s">
        <v>271</v>
      </c>
      <c r="BM143" s="229" t="s">
        <v>1301</v>
      </c>
    </row>
    <row r="144" s="2" customFormat="1">
      <c r="A144" s="38"/>
      <c r="B144" s="39"/>
      <c r="C144" s="40"/>
      <c r="D144" s="231" t="s">
        <v>163</v>
      </c>
      <c r="E144" s="40"/>
      <c r="F144" s="232" t="s">
        <v>1300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163</v>
      </c>
      <c r="AU144" s="17" t="s">
        <v>84</v>
      </c>
    </row>
    <row r="145" s="2" customFormat="1" ht="16.5" customHeight="1">
      <c r="A145" s="38"/>
      <c r="B145" s="39"/>
      <c r="C145" s="218" t="s">
        <v>227</v>
      </c>
      <c r="D145" s="218" t="s">
        <v>156</v>
      </c>
      <c r="E145" s="219" t="s">
        <v>1266</v>
      </c>
      <c r="F145" s="220" t="s">
        <v>1267</v>
      </c>
      <c r="G145" s="221" t="s">
        <v>1268</v>
      </c>
      <c r="H145" s="273"/>
      <c r="I145" s="223"/>
      <c r="J145" s="224">
        <f>ROUND(I145*H145,2)</f>
        <v>0</v>
      </c>
      <c r="K145" s="220" t="s">
        <v>1</v>
      </c>
      <c r="L145" s="44"/>
      <c r="M145" s="225" t="s">
        <v>1</v>
      </c>
      <c r="N145" s="226" t="s">
        <v>42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271</v>
      </c>
      <c r="AT145" s="229" t="s">
        <v>156</v>
      </c>
      <c r="AU145" s="229" t="s">
        <v>84</v>
      </c>
      <c r="AY145" s="17" t="s">
        <v>154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271</v>
      </c>
      <c r="BM145" s="229" t="s">
        <v>1302</v>
      </c>
    </row>
    <row r="146" s="2" customFormat="1">
      <c r="A146" s="38"/>
      <c r="B146" s="39"/>
      <c r="C146" s="40"/>
      <c r="D146" s="231" t="s">
        <v>163</v>
      </c>
      <c r="E146" s="40"/>
      <c r="F146" s="232" t="s">
        <v>1267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163</v>
      </c>
      <c r="AU146" s="17" t="s">
        <v>84</v>
      </c>
    </row>
    <row r="147" s="2" customFormat="1">
      <c r="A147" s="38"/>
      <c r="B147" s="39"/>
      <c r="C147" s="40"/>
      <c r="D147" s="231" t="s">
        <v>354</v>
      </c>
      <c r="E147" s="40"/>
      <c r="F147" s="259" t="s">
        <v>1265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354</v>
      </c>
      <c r="AU147" s="17" t="s">
        <v>84</v>
      </c>
    </row>
    <row r="148" s="13" customFormat="1">
      <c r="A148" s="13"/>
      <c r="B148" s="238"/>
      <c r="C148" s="239"/>
      <c r="D148" s="231" t="s">
        <v>167</v>
      </c>
      <c r="E148" s="239"/>
      <c r="F148" s="241" t="s">
        <v>1270</v>
      </c>
      <c r="G148" s="239"/>
      <c r="H148" s="242">
        <v>0.01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167</v>
      </c>
      <c r="AU148" s="248" t="s">
        <v>84</v>
      </c>
      <c r="AV148" s="13" t="s">
        <v>86</v>
      </c>
      <c r="AW148" s="13" t="s">
        <v>4</v>
      </c>
      <c r="AX148" s="13" t="s">
        <v>84</v>
      </c>
      <c r="AY148" s="248" t="s">
        <v>154</v>
      </c>
    </row>
    <row r="149" s="2" customFormat="1" ht="16.5" customHeight="1">
      <c r="A149" s="38"/>
      <c r="B149" s="39"/>
      <c r="C149" s="218" t="s">
        <v>235</v>
      </c>
      <c r="D149" s="218" t="s">
        <v>156</v>
      </c>
      <c r="E149" s="219" t="s">
        <v>1303</v>
      </c>
      <c r="F149" s="220" t="s">
        <v>1304</v>
      </c>
      <c r="G149" s="221" t="s">
        <v>1268</v>
      </c>
      <c r="H149" s="273"/>
      <c r="I149" s="223"/>
      <c r="J149" s="224">
        <f>ROUND(I149*H149,2)</f>
        <v>0</v>
      </c>
      <c r="K149" s="220" t="s">
        <v>1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271</v>
      </c>
      <c r="AT149" s="229" t="s">
        <v>156</v>
      </c>
      <c r="AU149" s="229" t="s">
        <v>84</v>
      </c>
      <c r="AY149" s="17" t="s">
        <v>154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84</v>
      </c>
      <c r="BK149" s="230">
        <f>ROUND(I149*H149,2)</f>
        <v>0</v>
      </c>
      <c r="BL149" s="17" t="s">
        <v>271</v>
      </c>
      <c r="BM149" s="229" t="s">
        <v>1305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1304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84</v>
      </c>
    </row>
    <row r="151" s="2" customFormat="1">
      <c r="A151" s="38"/>
      <c r="B151" s="39"/>
      <c r="C151" s="40"/>
      <c r="D151" s="231" t="s">
        <v>354</v>
      </c>
      <c r="E151" s="40"/>
      <c r="F151" s="259" t="s">
        <v>1265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354</v>
      </c>
      <c r="AU151" s="17" t="s">
        <v>84</v>
      </c>
    </row>
    <row r="152" s="13" customFormat="1">
      <c r="A152" s="13"/>
      <c r="B152" s="238"/>
      <c r="C152" s="239"/>
      <c r="D152" s="231" t="s">
        <v>167</v>
      </c>
      <c r="E152" s="239"/>
      <c r="F152" s="241" t="s">
        <v>1306</v>
      </c>
      <c r="G152" s="239"/>
      <c r="H152" s="242">
        <v>0.02</v>
      </c>
      <c r="I152" s="243"/>
      <c r="J152" s="239"/>
      <c r="K152" s="239"/>
      <c r="L152" s="244"/>
      <c r="M152" s="270"/>
      <c r="N152" s="271"/>
      <c r="O152" s="271"/>
      <c r="P152" s="271"/>
      <c r="Q152" s="271"/>
      <c r="R152" s="271"/>
      <c r="S152" s="271"/>
      <c r="T152" s="27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167</v>
      </c>
      <c r="AU152" s="248" t="s">
        <v>84</v>
      </c>
      <c r="AV152" s="13" t="s">
        <v>86</v>
      </c>
      <c r="AW152" s="13" t="s">
        <v>4</v>
      </c>
      <c r="AX152" s="13" t="s">
        <v>84</v>
      </c>
      <c r="AY152" s="248" t="s">
        <v>154</v>
      </c>
    </row>
    <row r="153" s="2" customFormat="1" ht="6.96" customHeight="1">
      <c r="A153" s="38"/>
      <c r="B153" s="66"/>
      <c r="C153" s="67"/>
      <c r="D153" s="67"/>
      <c r="E153" s="67"/>
      <c r="F153" s="67"/>
      <c r="G153" s="67"/>
      <c r="H153" s="67"/>
      <c r="I153" s="67"/>
      <c r="J153" s="67"/>
      <c r="K153" s="67"/>
      <c r="L153" s="44"/>
      <c r="M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</sheetData>
  <sheetProtection sheet="1" autoFilter="0" formatColumns="0" formatRows="0" objects="1" scenarios="1" spinCount="100000" saltValue="9sGJMwvzfjHwCMWppFBR6KAXU9EnEQv7O79/lKvsvZjB3ESRUtIzMsNTgWPqnxUe/Y8Yxydyae4JTpKfSm2/KA==" hashValue="0n2D15qMKuIcNzID0CsPIahxQ27BHlWIbnk1vOnXtjPMnl7PrETBeLbPnr7gLr6ovG+LR3rQY8Vj9DL1fG+8WQ==" algorithmName="SHA-512" password="CC35"/>
  <autoFilter ref="C116:K152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1307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ROUND((SUM(BE124:BE274)),  2)</f>
        <v>0</v>
      </c>
      <c r="G33" s="38"/>
      <c r="H33" s="38"/>
      <c r="I33" s="155">
        <v>0.20999999999999999</v>
      </c>
      <c r="J33" s="154">
        <f>ROUND(((SUM(BE124:BE274))*I33),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ROUND((SUM(BF124:BF274)),  2)</f>
        <v>0</v>
      </c>
      <c r="G34" s="38"/>
      <c r="H34" s="38"/>
      <c r="I34" s="155">
        <v>0.12</v>
      </c>
      <c r="J34" s="154">
        <f>ROUND(((SUM(BF124:BF274))*I34),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ROUND((SUM(BG124:BG274)),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ROUND((SUM(BH124:BH274)),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ROUND((SUM(BI124:BI274)),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SO.02.03 - Potrubní přípojky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1308</v>
      </c>
      <c r="E97" s="182"/>
      <c r="F97" s="182"/>
      <c r="G97" s="182"/>
      <c r="H97" s="182"/>
      <c r="I97" s="182"/>
      <c r="J97" s="183">
        <f>J125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1309</v>
      </c>
      <c r="E98" s="188"/>
      <c r="F98" s="188"/>
      <c r="G98" s="188"/>
      <c r="H98" s="188"/>
      <c r="I98" s="188"/>
      <c r="J98" s="189">
        <f>J126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1310</v>
      </c>
      <c r="E99" s="188"/>
      <c r="F99" s="188"/>
      <c r="G99" s="188"/>
      <c r="H99" s="188"/>
      <c r="I99" s="188"/>
      <c r="J99" s="189">
        <f>J139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1311</v>
      </c>
      <c r="E100" s="188"/>
      <c r="F100" s="188"/>
      <c r="G100" s="188"/>
      <c r="H100" s="188"/>
      <c r="I100" s="188"/>
      <c r="J100" s="189">
        <f>J148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1312</v>
      </c>
      <c r="E101" s="188"/>
      <c r="F101" s="188"/>
      <c r="G101" s="188"/>
      <c r="H101" s="188"/>
      <c r="I101" s="188"/>
      <c r="J101" s="189">
        <f>J237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1313</v>
      </c>
      <c r="E102" s="188"/>
      <c r="F102" s="188"/>
      <c r="G102" s="188"/>
      <c r="H102" s="188"/>
      <c r="I102" s="188"/>
      <c r="J102" s="189">
        <f>J240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1314</v>
      </c>
      <c r="E103" s="188"/>
      <c r="F103" s="188"/>
      <c r="G103" s="188"/>
      <c r="H103" s="188"/>
      <c r="I103" s="188"/>
      <c r="J103" s="189">
        <f>J257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1315</v>
      </c>
      <c r="E104" s="188"/>
      <c r="F104" s="188"/>
      <c r="G104" s="188"/>
      <c r="H104" s="188"/>
      <c r="I104" s="188"/>
      <c r="J104" s="189">
        <f>J266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139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174" t="str">
        <f>E7</f>
        <v>Vřídelní kolonáda – renovace vřídelní lávky – přemostění řeky Teplé</v>
      </c>
      <c r="F114" s="32"/>
      <c r="G114" s="32"/>
      <c r="H114" s="32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106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76" t="str">
        <f>E9</f>
        <v>SO.02.03 - Potrubní přípojky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F12</f>
        <v>Karlovy Vary</v>
      </c>
      <c r="G118" s="40"/>
      <c r="H118" s="40"/>
      <c r="I118" s="32" t="s">
        <v>22</v>
      </c>
      <c r="J118" s="79" t="str">
        <f>IF(J12="","",J12)</f>
        <v>6. 3. 2026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40"/>
      <c r="E120" s="40"/>
      <c r="F120" s="27" t="str">
        <f>E15</f>
        <v>Správa přírodních léčiv zdrojů a kolonád, p.o.</v>
      </c>
      <c r="G120" s="40"/>
      <c r="H120" s="40"/>
      <c r="I120" s="32" t="s">
        <v>30</v>
      </c>
      <c r="J120" s="36" t="str">
        <f>E21</f>
        <v>Ing. I. Pichlová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40"/>
      <c r="E121" s="40"/>
      <c r="F121" s="27" t="str">
        <f>IF(E18="","",E18)</f>
        <v>Vyplň údaj</v>
      </c>
      <c r="G121" s="40"/>
      <c r="H121" s="40"/>
      <c r="I121" s="32" t="s">
        <v>33</v>
      </c>
      <c r="J121" s="36" t="str">
        <f>E24</f>
        <v xml:space="preserve"> 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1"/>
      <c r="B123" s="192"/>
      <c r="C123" s="193" t="s">
        <v>140</v>
      </c>
      <c r="D123" s="194" t="s">
        <v>62</v>
      </c>
      <c r="E123" s="194" t="s">
        <v>58</v>
      </c>
      <c r="F123" s="194" t="s">
        <v>59</v>
      </c>
      <c r="G123" s="194" t="s">
        <v>141</v>
      </c>
      <c r="H123" s="194" t="s">
        <v>142</v>
      </c>
      <c r="I123" s="194" t="s">
        <v>143</v>
      </c>
      <c r="J123" s="194" t="s">
        <v>110</v>
      </c>
      <c r="K123" s="195" t="s">
        <v>144</v>
      </c>
      <c r="L123" s="196"/>
      <c r="M123" s="100" t="s">
        <v>1</v>
      </c>
      <c r="N123" s="101" t="s">
        <v>41</v>
      </c>
      <c r="O123" s="101" t="s">
        <v>145</v>
      </c>
      <c r="P123" s="101" t="s">
        <v>146</v>
      </c>
      <c r="Q123" s="101" t="s">
        <v>147</v>
      </c>
      <c r="R123" s="101" t="s">
        <v>148</v>
      </c>
      <c r="S123" s="101" t="s">
        <v>149</v>
      </c>
      <c r="T123" s="102" t="s">
        <v>150</v>
      </c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</row>
    <row r="124" s="2" customFormat="1" ht="22.8" customHeight="1">
      <c r="A124" s="38"/>
      <c r="B124" s="39"/>
      <c r="C124" s="107" t="s">
        <v>151</v>
      </c>
      <c r="D124" s="40"/>
      <c r="E124" s="40"/>
      <c r="F124" s="40"/>
      <c r="G124" s="40"/>
      <c r="H124" s="40"/>
      <c r="I124" s="40"/>
      <c r="J124" s="197">
        <f>BK124</f>
        <v>0</v>
      </c>
      <c r="K124" s="40"/>
      <c r="L124" s="44"/>
      <c r="M124" s="103"/>
      <c r="N124" s="198"/>
      <c r="O124" s="104"/>
      <c r="P124" s="199">
        <f>P125</f>
        <v>0</v>
      </c>
      <c r="Q124" s="104"/>
      <c r="R124" s="199">
        <f>R125</f>
        <v>0</v>
      </c>
      <c r="S124" s="104"/>
      <c r="T124" s="200">
        <f>T125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76</v>
      </c>
      <c r="AU124" s="17" t="s">
        <v>112</v>
      </c>
      <c r="BK124" s="201">
        <f>BK125</f>
        <v>0</v>
      </c>
    </row>
    <row r="125" s="12" customFormat="1" ht="25.92" customHeight="1">
      <c r="A125" s="12"/>
      <c r="B125" s="202"/>
      <c r="C125" s="203"/>
      <c r="D125" s="204" t="s">
        <v>76</v>
      </c>
      <c r="E125" s="205" t="s">
        <v>905</v>
      </c>
      <c r="F125" s="205" t="s">
        <v>1316</v>
      </c>
      <c r="G125" s="203"/>
      <c r="H125" s="203"/>
      <c r="I125" s="206"/>
      <c r="J125" s="207">
        <f>BK125</f>
        <v>0</v>
      </c>
      <c r="K125" s="203"/>
      <c r="L125" s="208"/>
      <c r="M125" s="209"/>
      <c r="N125" s="210"/>
      <c r="O125" s="210"/>
      <c r="P125" s="211">
        <f>P126+P139+P148+P237+P240+P257+P266</f>
        <v>0</v>
      </c>
      <c r="Q125" s="210"/>
      <c r="R125" s="211">
        <f>R126+R139+R148+R237+R240+R257+R266</f>
        <v>0</v>
      </c>
      <c r="S125" s="210"/>
      <c r="T125" s="212">
        <f>T126+T139+T148+T237+T240+T257+T266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86</v>
      </c>
      <c r="AT125" s="214" t="s">
        <v>76</v>
      </c>
      <c r="AU125" s="214" t="s">
        <v>77</v>
      </c>
      <c r="AY125" s="213" t="s">
        <v>154</v>
      </c>
      <c r="BK125" s="215">
        <f>BK126+BK139+BK148+BK237+BK240+BK257+BK266</f>
        <v>0</v>
      </c>
    </row>
    <row r="126" s="12" customFormat="1" ht="22.8" customHeight="1">
      <c r="A126" s="12"/>
      <c r="B126" s="202"/>
      <c r="C126" s="203"/>
      <c r="D126" s="204" t="s">
        <v>76</v>
      </c>
      <c r="E126" s="216" t="s">
        <v>1317</v>
      </c>
      <c r="F126" s="216" t="s">
        <v>1318</v>
      </c>
      <c r="G126" s="203"/>
      <c r="H126" s="203"/>
      <c r="I126" s="206"/>
      <c r="J126" s="217">
        <f>BK126</f>
        <v>0</v>
      </c>
      <c r="K126" s="203"/>
      <c r="L126" s="208"/>
      <c r="M126" s="209"/>
      <c r="N126" s="210"/>
      <c r="O126" s="210"/>
      <c r="P126" s="211">
        <f>SUM(P127:P138)</f>
        <v>0</v>
      </c>
      <c r="Q126" s="210"/>
      <c r="R126" s="211">
        <f>SUM(R127:R138)</f>
        <v>0</v>
      </c>
      <c r="S126" s="210"/>
      <c r="T126" s="212">
        <f>SUM(T127:T138)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3" t="s">
        <v>86</v>
      </c>
      <c r="AT126" s="214" t="s">
        <v>76</v>
      </c>
      <c r="AU126" s="214" t="s">
        <v>84</v>
      </c>
      <c r="AY126" s="213" t="s">
        <v>154</v>
      </c>
      <c r="BK126" s="215">
        <f>SUM(BK127:BK138)</f>
        <v>0</v>
      </c>
    </row>
    <row r="127" s="2" customFormat="1" ht="24.15" customHeight="1">
      <c r="A127" s="38"/>
      <c r="B127" s="39"/>
      <c r="C127" s="218" t="s">
        <v>84</v>
      </c>
      <c r="D127" s="218" t="s">
        <v>156</v>
      </c>
      <c r="E127" s="219" t="s">
        <v>1319</v>
      </c>
      <c r="F127" s="220" t="s">
        <v>1320</v>
      </c>
      <c r="G127" s="221" t="s">
        <v>462</v>
      </c>
      <c r="H127" s="222">
        <v>10</v>
      </c>
      <c r="I127" s="223"/>
      <c r="J127" s="224">
        <f>ROUND(I127*H127,2)</f>
        <v>0</v>
      </c>
      <c r="K127" s="220" t="s">
        <v>1321</v>
      </c>
      <c r="L127" s="44"/>
      <c r="M127" s="225" t="s">
        <v>1</v>
      </c>
      <c r="N127" s="226" t="s">
        <v>42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271</v>
      </c>
      <c r="AT127" s="229" t="s">
        <v>156</v>
      </c>
      <c r="AU127" s="229" t="s">
        <v>86</v>
      </c>
      <c r="AY127" s="17" t="s">
        <v>154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84</v>
      </c>
      <c r="BK127" s="230">
        <f>ROUND(I127*H127,2)</f>
        <v>0</v>
      </c>
      <c r="BL127" s="17" t="s">
        <v>271</v>
      </c>
      <c r="BM127" s="229" t="s">
        <v>86</v>
      </c>
    </row>
    <row r="128" s="2" customFormat="1">
      <c r="A128" s="38"/>
      <c r="B128" s="39"/>
      <c r="C128" s="40"/>
      <c r="D128" s="231" t="s">
        <v>163</v>
      </c>
      <c r="E128" s="40"/>
      <c r="F128" s="232" t="s">
        <v>1320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163</v>
      </c>
      <c r="AU128" s="17" t="s">
        <v>86</v>
      </c>
    </row>
    <row r="129" s="13" customFormat="1">
      <c r="A129" s="13"/>
      <c r="B129" s="238"/>
      <c r="C129" s="239"/>
      <c r="D129" s="231" t="s">
        <v>167</v>
      </c>
      <c r="E129" s="240" t="s">
        <v>1</v>
      </c>
      <c r="F129" s="241" t="s">
        <v>1322</v>
      </c>
      <c r="G129" s="239"/>
      <c r="H129" s="242">
        <v>10</v>
      </c>
      <c r="I129" s="243"/>
      <c r="J129" s="239"/>
      <c r="K129" s="239"/>
      <c r="L129" s="244"/>
      <c r="M129" s="245"/>
      <c r="N129" s="246"/>
      <c r="O129" s="246"/>
      <c r="P129" s="246"/>
      <c r="Q129" s="246"/>
      <c r="R129" s="246"/>
      <c r="S129" s="246"/>
      <c r="T129" s="24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8" t="s">
        <v>167</v>
      </c>
      <c r="AU129" s="248" t="s">
        <v>86</v>
      </c>
      <c r="AV129" s="13" t="s">
        <v>86</v>
      </c>
      <c r="AW129" s="13" t="s">
        <v>32</v>
      </c>
      <c r="AX129" s="13" t="s">
        <v>77</v>
      </c>
      <c r="AY129" s="248" t="s">
        <v>154</v>
      </c>
    </row>
    <row r="130" s="15" customFormat="1">
      <c r="A130" s="15"/>
      <c r="B130" s="274"/>
      <c r="C130" s="275"/>
      <c r="D130" s="231" t="s">
        <v>167</v>
      </c>
      <c r="E130" s="276" t="s">
        <v>1</v>
      </c>
      <c r="F130" s="277" t="s">
        <v>1323</v>
      </c>
      <c r="G130" s="275"/>
      <c r="H130" s="278">
        <v>10</v>
      </c>
      <c r="I130" s="279"/>
      <c r="J130" s="275"/>
      <c r="K130" s="275"/>
      <c r="L130" s="280"/>
      <c r="M130" s="281"/>
      <c r="N130" s="282"/>
      <c r="O130" s="282"/>
      <c r="P130" s="282"/>
      <c r="Q130" s="282"/>
      <c r="R130" s="282"/>
      <c r="S130" s="282"/>
      <c r="T130" s="283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4" t="s">
        <v>167</v>
      </c>
      <c r="AU130" s="284" t="s">
        <v>86</v>
      </c>
      <c r="AV130" s="15" t="s">
        <v>161</v>
      </c>
      <c r="AW130" s="15" t="s">
        <v>32</v>
      </c>
      <c r="AX130" s="15" t="s">
        <v>84</v>
      </c>
      <c r="AY130" s="284" t="s">
        <v>154</v>
      </c>
    </row>
    <row r="131" s="2" customFormat="1" ht="16.5" customHeight="1">
      <c r="A131" s="38"/>
      <c r="B131" s="39"/>
      <c r="C131" s="260" t="s">
        <v>86</v>
      </c>
      <c r="D131" s="260" t="s">
        <v>512</v>
      </c>
      <c r="E131" s="261" t="s">
        <v>1324</v>
      </c>
      <c r="F131" s="262" t="s">
        <v>1325</v>
      </c>
      <c r="G131" s="263" t="s">
        <v>462</v>
      </c>
      <c r="H131" s="264">
        <v>4</v>
      </c>
      <c r="I131" s="265"/>
      <c r="J131" s="266">
        <f>ROUND(I131*H131,2)</f>
        <v>0</v>
      </c>
      <c r="K131" s="262" t="s">
        <v>1</v>
      </c>
      <c r="L131" s="267"/>
      <c r="M131" s="268" t="s">
        <v>1</v>
      </c>
      <c r="N131" s="269" t="s">
        <v>42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404</v>
      </c>
      <c r="AT131" s="229" t="s">
        <v>512</v>
      </c>
      <c r="AU131" s="229" t="s">
        <v>86</v>
      </c>
      <c r="AY131" s="17" t="s">
        <v>154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84</v>
      </c>
      <c r="BK131" s="230">
        <f>ROUND(I131*H131,2)</f>
        <v>0</v>
      </c>
      <c r="BL131" s="17" t="s">
        <v>271</v>
      </c>
      <c r="BM131" s="229" t="s">
        <v>161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1325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86</v>
      </c>
    </row>
    <row r="133" s="2" customFormat="1" ht="16.5" customHeight="1">
      <c r="A133" s="38"/>
      <c r="B133" s="39"/>
      <c r="C133" s="260" t="s">
        <v>177</v>
      </c>
      <c r="D133" s="260" t="s">
        <v>512</v>
      </c>
      <c r="E133" s="261" t="s">
        <v>1326</v>
      </c>
      <c r="F133" s="262" t="s">
        <v>1327</v>
      </c>
      <c r="G133" s="263" t="s">
        <v>462</v>
      </c>
      <c r="H133" s="264">
        <v>2</v>
      </c>
      <c r="I133" s="265"/>
      <c r="J133" s="266">
        <f>ROUND(I133*H133,2)</f>
        <v>0</v>
      </c>
      <c r="K133" s="262" t="s">
        <v>1</v>
      </c>
      <c r="L133" s="267"/>
      <c r="M133" s="268" t="s">
        <v>1</v>
      </c>
      <c r="N133" s="269" t="s">
        <v>42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404</v>
      </c>
      <c r="AT133" s="229" t="s">
        <v>512</v>
      </c>
      <c r="AU133" s="229" t="s">
        <v>86</v>
      </c>
      <c r="AY133" s="17" t="s">
        <v>154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84</v>
      </c>
      <c r="BK133" s="230">
        <f>ROUND(I133*H133,2)</f>
        <v>0</v>
      </c>
      <c r="BL133" s="17" t="s">
        <v>271</v>
      </c>
      <c r="BM133" s="229" t="s">
        <v>195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1327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86</v>
      </c>
    </row>
    <row r="135" s="2" customFormat="1" ht="16.5" customHeight="1">
      <c r="A135" s="38"/>
      <c r="B135" s="39"/>
      <c r="C135" s="260" t="s">
        <v>161</v>
      </c>
      <c r="D135" s="260" t="s">
        <v>512</v>
      </c>
      <c r="E135" s="261" t="s">
        <v>1328</v>
      </c>
      <c r="F135" s="262" t="s">
        <v>1329</v>
      </c>
      <c r="G135" s="263" t="s">
        <v>462</v>
      </c>
      <c r="H135" s="264">
        <v>4</v>
      </c>
      <c r="I135" s="265"/>
      <c r="J135" s="266">
        <f>ROUND(I135*H135,2)</f>
        <v>0</v>
      </c>
      <c r="K135" s="262" t="s">
        <v>1</v>
      </c>
      <c r="L135" s="267"/>
      <c r="M135" s="268" t="s">
        <v>1</v>
      </c>
      <c r="N135" s="269" t="s">
        <v>42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404</v>
      </c>
      <c r="AT135" s="229" t="s">
        <v>512</v>
      </c>
      <c r="AU135" s="229" t="s">
        <v>86</v>
      </c>
      <c r="AY135" s="17" t="s">
        <v>154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271</v>
      </c>
      <c r="BM135" s="229" t="s">
        <v>209</v>
      </c>
    </row>
    <row r="136" s="2" customFormat="1">
      <c r="A136" s="38"/>
      <c r="B136" s="39"/>
      <c r="C136" s="40"/>
      <c r="D136" s="231" t="s">
        <v>163</v>
      </c>
      <c r="E136" s="40"/>
      <c r="F136" s="232" t="s">
        <v>1329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163</v>
      </c>
      <c r="AU136" s="17" t="s">
        <v>86</v>
      </c>
    </row>
    <row r="137" s="2" customFormat="1" ht="16.5" customHeight="1">
      <c r="A137" s="38"/>
      <c r="B137" s="39"/>
      <c r="C137" s="218" t="s">
        <v>189</v>
      </c>
      <c r="D137" s="218" t="s">
        <v>156</v>
      </c>
      <c r="E137" s="219" t="s">
        <v>1330</v>
      </c>
      <c r="F137" s="220" t="s">
        <v>1331</v>
      </c>
      <c r="G137" s="221" t="s">
        <v>1268</v>
      </c>
      <c r="H137" s="273"/>
      <c r="I137" s="223"/>
      <c r="J137" s="224">
        <f>ROUND(I137*H137,2)</f>
        <v>0</v>
      </c>
      <c r="K137" s="220" t="s">
        <v>1321</v>
      </c>
      <c r="L137" s="44"/>
      <c r="M137" s="225" t="s">
        <v>1</v>
      </c>
      <c r="N137" s="226" t="s">
        <v>42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271</v>
      </c>
      <c r="AT137" s="229" t="s">
        <v>156</v>
      </c>
      <c r="AU137" s="229" t="s">
        <v>86</v>
      </c>
      <c r="AY137" s="17" t="s">
        <v>154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271</v>
      </c>
      <c r="BM137" s="229" t="s">
        <v>227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1331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86</v>
      </c>
    </row>
    <row r="139" s="12" customFormat="1" ht="22.8" customHeight="1">
      <c r="A139" s="12"/>
      <c r="B139" s="202"/>
      <c r="C139" s="203"/>
      <c r="D139" s="204" t="s">
        <v>76</v>
      </c>
      <c r="E139" s="216" t="s">
        <v>871</v>
      </c>
      <c r="F139" s="216" t="s">
        <v>1332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SUM(P140:P147)</f>
        <v>0</v>
      </c>
      <c r="Q139" s="210"/>
      <c r="R139" s="211">
        <f>SUM(R140:R147)</f>
        <v>0</v>
      </c>
      <c r="S139" s="210"/>
      <c r="T139" s="212">
        <f>SUM(T140:T147)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84</v>
      </c>
      <c r="AT139" s="214" t="s">
        <v>76</v>
      </c>
      <c r="AU139" s="214" t="s">
        <v>84</v>
      </c>
      <c r="AY139" s="213" t="s">
        <v>154</v>
      </c>
      <c r="BK139" s="215">
        <f>SUM(BK140:BK147)</f>
        <v>0</v>
      </c>
    </row>
    <row r="140" s="2" customFormat="1" ht="21.75" customHeight="1">
      <c r="A140" s="38"/>
      <c r="B140" s="39"/>
      <c r="C140" s="218" t="s">
        <v>195</v>
      </c>
      <c r="D140" s="218" t="s">
        <v>156</v>
      </c>
      <c r="E140" s="219" t="s">
        <v>1333</v>
      </c>
      <c r="F140" s="220" t="s">
        <v>1334</v>
      </c>
      <c r="G140" s="221" t="s">
        <v>505</v>
      </c>
      <c r="H140" s="222">
        <v>0.92000000000000004</v>
      </c>
      <c r="I140" s="223"/>
      <c r="J140" s="224">
        <f>ROUND(I140*H140,2)</f>
        <v>0</v>
      </c>
      <c r="K140" s="220" t="s">
        <v>1321</v>
      </c>
      <c r="L140" s="44"/>
      <c r="M140" s="225" t="s">
        <v>1</v>
      </c>
      <c r="N140" s="226" t="s">
        <v>42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161</v>
      </c>
      <c r="AT140" s="229" t="s">
        <v>156</v>
      </c>
      <c r="AU140" s="229" t="s">
        <v>86</v>
      </c>
      <c r="AY140" s="17" t="s">
        <v>154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84</v>
      </c>
      <c r="BK140" s="230">
        <f>ROUND(I140*H140,2)</f>
        <v>0</v>
      </c>
      <c r="BL140" s="17" t="s">
        <v>161</v>
      </c>
      <c r="BM140" s="229" t="s">
        <v>8</v>
      </c>
    </row>
    <row r="141" s="2" customFormat="1">
      <c r="A141" s="38"/>
      <c r="B141" s="39"/>
      <c r="C141" s="40"/>
      <c r="D141" s="231" t="s">
        <v>163</v>
      </c>
      <c r="E141" s="40"/>
      <c r="F141" s="232" t="s">
        <v>1334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163</v>
      </c>
      <c r="AU141" s="17" t="s">
        <v>86</v>
      </c>
    </row>
    <row r="142" s="2" customFormat="1" ht="21.75" customHeight="1">
      <c r="A142" s="38"/>
      <c r="B142" s="39"/>
      <c r="C142" s="218" t="s">
        <v>202</v>
      </c>
      <c r="D142" s="218" t="s">
        <v>156</v>
      </c>
      <c r="E142" s="219" t="s">
        <v>1335</v>
      </c>
      <c r="F142" s="220" t="s">
        <v>1336</v>
      </c>
      <c r="G142" s="221" t="s">
        <v>505</v>
      </c>
      <c r="H142" s="222">
        <v>3</v>
      </c>
      <c r="I142" s="223"/>
      <c r="J142" s="224">
        <f>ROUND(I142*H142,2)</f>
        <v>0</v>
      </c>
      <c r="K142" s="220" t="s">
        <v>1321</v>
      </c>
      <c r="L142" s="44"/>
      <c r="M142" s="225" t="s">
        <v>1</v>
      </c>
      <c r="N142" s="226" t="s">
        <v>42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161</v>
      </c>
      <c r="AT142" s="229" t="s">
        <v>156</v>
      </c>
      <c r="AU142" s="229" t="s">
        <v>86</v>
      </c>
      <c r="AY142" s="17" t="s">
        <v>154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7" t="s">
        <v>84</v>
      </c>
      <c r="BK142" s="230">
        <f>ROUND(I142*H142,2)</f>
        <v>0</v>
      </c>
      <c r="BL142" s="17" t="s">
        <v>161</v>
      </c>
      <c r="BM142" s="229" t="s">
        <v>253</v>
      </c>
    </row>
    <row r="143" s="2" customFormat="1">
      <c r="A143" s="38"/>
      <c r="B143" s="39"/>
      <c r="C143" s="40"/>
      <c r="D143" s="231" t="s">
        <v>163</v>
      </c>
      <c r="E143" s="40"/>
      <c r="F143" s="232" t="s">
        <v>1336</v>
      </c>
      <c r="G143" s="40"/>
      <c r="H143" s="40"/>
      <c r="I143" s="233"/>
      <c r="J143" s="40"/>
      <c r="K143" s="40"/>
      <c r="L143" s="44"/>
      <c r="M143" s="234"/>
      <c r="N143" s="235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163</v>
      </c>
      <c r="AU143" s="17" t="s">
        <v>86</v>
      </c>
    </row>
    <row r="144" s="2" customFormat="1" ht="21.75" customHeight="1">
      <c r="A144" s="38"/>
      <c r="B144" s="39"/>
      <c r="C144" s="218" t="s">
        <v>209</v>
      </c>
      <c r="D144" s="218" t="s">
        <v>156</v>
      </c>
      <c r="E144" s="219" t="s">
        <v>1337</v>
      </c>
      <c r="F144" s="220" t="s">
        <v>1338</v>
      </c>
      <c r="G144" s="221" t="s">
        <v>505</v>
      </c>
      <c r="H144" s="222">
        <v>3.6000000000000001</v>
      </c>
      <c r="I144" s="223"/>
      <c r="J144" s="224">
        <f>ROUND(I144*H144,2)</f>
        <v>0</v>
      </c>
      <c r="K144" s="220" t="s">
        <v>1321</v>
      </c>
      <c r="L144" s="44"/>
      <c r="M144" s="225" t="s">
        <v>1</v>
      </c>
      <c r="N144" s="226" t="s">
        <v>42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161</v>
      </c>
      <c r="AT144" s="229" t="s">
        <v>156</v>
      </c>
      <c r="AU144" s="229" t="s">
        <v>86</v>
      </c>
      <c r="AY144" s="17" t="s">
        <v>154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84</v>
      </c>
      <c r="BK144" s="230">
        <f>ROUND(I144*H144,2)</f>
        <v>0</v>
      </c>
      <c r="BL144" s="17" t="s">
        <v>161</v>
      </c>
      <c r="BM144" s="229" t="s">
        <v>271</v>
      </c>
    </row>
    <row r="145" s="2" customFormat="1">
      <c r="A145" s="38"/>
      <c r="B145" s="39"/>
      <c r="C145" s="40"/>
      <c r="D145" s="231" t="s">
        <v>163</v>
      </c>
      <c r="E145" s="40"/>
      <c r="F145" s="232" t="s">
        <v>1338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163</v>
      </c>
      <c r="AU145" s="17" t="s">
        <v>86</v>
      </c>
    </row>
    <row r="146" s="13" customFormat="1">
      <c r="A146" s="13"/>
      <c r="B146" s="238"/>
      <c r="C146" s="239"/>
      <c r="D146" s="231" t="s">
        <v>167</v>
      </c>
      <c r="E146" s="240" t="s">
        <v>1</v>
      </c>
      <c r="F146" s="241" t="s">
        <v>1339</v>
      </c>
      <c r="G146" s="239"/>
      <c r="H146" s="242">
        <v>3.6000000000000001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167</v>
      </c>
      <c r="AU146" s="248" t="s">
        <v>86</v>
      </c>
      <c r="AV146" s="13" t="s">
        <v>86</v>
      </c>
      <c r="AW146" s="13" t="s">
        <v>32</v>
      </c>
      <c r="AX146" s="13" t="s">
        <v>77</v>
      </c>
      <c r="AY146" s="248" t="s">
        <v>154</v>
      </c>
    </row>
    <row r="147" s="15" customFormat="1">
      <c r="A147" s="15"/>
      <c r="B147" s="274"/>
      <c r="C147" s="275"/>
      <c r="D147" s="231" t="s">
        <v>167</v>
      </c>
      <c r="E147" s="276" t="s">
        <v>1</v>
      </c>
      <c r="F147" s="277" t="s">
        <v>1323</v>
      </c>
      <c r="G147" s="275"/>
      <c r="H147" s="278">
        <v>3.6000000000000001</v>
      </c>
      <c r="I147" s="279"/>
      <c r="J147" s="275"/>
      <c r="K147" s="275"/>
      <c r="L147" s="280"/>
      <c r="M147" s="281"/>
      <c r="N147" s="282"/>
      <c r="O147" s="282"/>
      <c r="P147" s="282"/>
      <c r="Q147" s="282"/>
      <c r="R147" s="282"/>
      <c r="S147" s="282"/>
      <c r="T147" s="28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4" t="s">
        <v>167</v>
      </c>
      <c r="AU147" s="284" t="s">
        <v>86</v>
      </c>
      <c r="AV147" s="15" t="s">
        <v>161</v>
      </c>
      <c r="AW147" s="15" t="s">
        <v>32</v>
      </c>
      <c r="AX147" s="15" t="s">
        <v>84</v>
      </c>
      <c r="AY147" s="284" t="s">
        <v>154</v>
      </c>
    </row>
    <row r="148" s="12" customFormat="1" ht="22.8" customHeight="1">
      <c r="A148" s="12"/>
      <c r="B148" s="202"/>
      <c r="C148" s="203"/>
      <c r="D148" s="204" t="s">
        <v>76</v>
      </c>
      <c r="E148" s="216" t="s">
        <v>1340</v>
      </c>
      <c r="F148" s="216" t="s">
        <v>1341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SUM(P149:P236)</f>
        <v>0</v>
      </c>
      <c r="Q148" s="210"/>
      <c r="R148" s="211">
        <f>SUM(R149:R236)</f>
        <v>0</v>
      </c>
      <c r="S148" s="210"/>
      <c r="T148" s="212">
        <f>SUM(T149:T236)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84</v>
      </c>
      <c r="AT148" s="214" t="s">
        <v>76</v>
      </c>
      <c r="AU148" s="214" t="s">
        <v>84</v>
      </c>
      <c r="AY148" s="213" t="s">
        <v>154</v>
      </c>
      <c r="BK148" s="215">
        <f>SUM(BK149:BK236)</f>
        <v>0</v>
      </c>
    </row>
    <row r="149" s="2" customFormat="1" ht="66.75" customHeight="1">
      <c r="A149" s="38"/>
      <c r="B149" s="39"/>
      <c r="C149" s="218" t="s">
        <v>219</v>
      </c>
      <c r="D149" s="218" t="s">
        <v>156</v>
      </c>
      <c r="E149" s="219" t="s">
        <v>1342</v>
      </c>
      <c r="F149" s="220" t="s">
        <v>1343</v>
      </c>
      <c r="G149" s="221" t="s">
        <v>505</v>
      </c>
      <c r="H149" s="222">
        <v>42</v>
      </c>
      <c r="I149" s="223"/>
      <c r="J149" s="224">
        <f>ROUND(I149*H149,2)</f>
        <v>0</v>
      </c>
      <c r="K149" s="220" t="s">
        <v>1321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161</v>
      </c>
      <c r="AT149" s="229" t="s">
        <v>156</v>
      </c>
      <c r="AU149" s="229" t="s">
        <v>86</v>
      </c>
      <c r="AY149" s="17" t="s">
        <v>154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84</v>
      </c>
      <c r="BK149" s="230">
        <f>ROUND(I149*H149,2)</f>
        <v>0</v>
      </c>
      <c r="BL149" s="17" t="s">
        <v>161</v>
      </c>
      <c r="BM149" s="229" t="s">
        <v>284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1344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86</v>
      </c>
    </row>
    <row r="151" s="2" customFormat="1" ht="66.75" customHeight="1">
      <c r="A151" s="38"/>
      <c r="B151" s="39"/>
      <c r="C151" s="218" t="s">
        <v>227</v>
      </c>
      <c r="D151" s="218" t="s">
        <v>156</v>
      </c>
      <c r="E151" s="219" t="s">
        <v>1345</v>
      </c>
      <c r="F151" s="220" t="s">
        <v>1346</v>
      </c>
      <c r="G151" s="221" t="s">
        <v>505</v>
      </c>
      <c r="H151" s="222">
        <v>21</v>
      </c>
      <c r="I151" s="223"/>
      <c r="J151" s="224">
        <f>ROUND(I151*H151,2)</f>
        <v>0</v>
      </c>
      <c r="K151" s="220" t="s">
        <v>1321</v>
      </c>
      <c r="L151" s="44"/>
      <c r="M151" s="225" t="s">
        <v>1</v>
      </c>
      <c r="N151" s="226" t="s">
        <v>42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161</v>
      </c>
      <c r="AT151" s="229" t="s">
        <v>156</v>
      </c>
      <c r="AU151" s="229" t="s">
        <v>86</v>
      </c>
      <c r="AY151" s="17" t="s">
        <v>154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84</v>
      </c>
      <c r="BK151" s="230">
        <f>ROUND(I151*H151,2)</f>
        <v>0</v>
      </c>
      <c r="BL151" s="17" t="s">
        <v>161</v>
      </c>
      <c r="BM151" s="229" t="s">
        <v>301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1347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86</v>
      </c>
    </row>
    <row r="153" s="2" customFormat="1" ht="16.5" customHeight="1">
      <c r="A153" s="38"/>
      <c r="B153" s="39"/>
      <c r="C153" s="218" t="s">
        <v>235</v>
      </c>
      <c r="D153" s="218" t="s">
        <v>156</v>
      </c>
      <c r="E153" s="219" t="s">
        <v>1348</v>
      </c>
      <c r="F153" s="220" t="s">
        <v>1349</v>
      </c>
      <c r="G153" s="221" t="s">
        <v>505</v>
      </c>
      <c r="H153" s="222">
        <v>128.69999999999999</v>
      </c>
      <c r="I153" s="223"/>
      <c r="J153" s="224">
        <f>ROUND(I153*H153,2)</f>
        <v>0</v>
      </c>
      <c r="K153" s="220" t="s">
        <v>1321</v>
      </c>
      <c r="L153" s="44"/>
      <c r="M153" s="225" t="s">
        <v>1</v>
      </c>
      <c r="N153" s="226" t="s">
        <v>42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161</v>
      </c>
      <c r="AT153" s="229" t="s">
        <v>156</v>
      </c>
      <c r="AU153" s="229" t="s">
        <v>86</v>
      </c>
      <c r="AY153" s="17" t="s">
        <v>154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84</v>
      </c>
      <c r="BK153" s="230">
        <f>ROUND(I153*H153,2)</f>
        <v>0</v>
      </c>
      <c r="BL153" s="17" t="s">
        <v>161</v>
      </c>
      <c r="BM153" s="229" t="s">
        <v>314</v>
      </c>
    </row>
    <row r="154" s="2" customFormat="1">
      <c r="A154" s="38"/>
      <c r="B154" s="39"/>
      <c r="C154" s="40"/>
      <c r="D154" s="231" t="s">
        <v>163</v>
      </c>
      <c r="E154" s="40"/>
      <c r="F154" s="232" t="s">
        <v>1349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163</v>
      </c>
      <c r="AU154" s="17" t="s">
        <v>86</v>
      </c>
    </row>
    <row r="155" s="2" customFormat="1" ht="16.5" customHeight="1">
      <c r="A155" s="38"/>
      <c r="B155" s="39"/>
      <c r="C155" s="218" t="s">
        <v>8</v>
      </c>
      <c r="D155" s="218" t="s">
        <v>156</v>
      </c>
      <c r="E155" s="219" t="s">
        <v>1350</v>
      </c>
      <c r="F155" s="220" t="s">
        <v>1351</v>
      </c>
      <c r="G155" s="221" t="s">
        <v>505</v>
      </c>
      <c r="H155" s="222">
        <v>135.13499999999999</v>
      </c>
      <c r="I155" s="223"/>
      <c r="J155" s="224">
        <f>ROUND(I155*H155,2)</f>
        <v>0</v>
      </c>
      <c r="K155" s="220" t="s">
        <v>1</v>
      </c>
      <c r="L155" s="44"/>
      <c r="M155" s="225" t="s">
        <v>1</v>
      </c>
      <c r="N155" s="226" t="s">
        <v>42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161</v>
      </c>
      <c r="AT155" s="229" t="s">
        <v>156</v>
      </c>
      <c r="AU155" s="229" t="s">
        <v>86</v>
      </c>
      <c r="AY155" s="17" t="s">
        <v>154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84</v>
      </c>
      <c r="BK155" s="230">
        <f>ROUND(I155*H155,2)</f>
        <v>0</v>
      </c>
      <c r="BL155" s="17" t="s">
        <v>161</v>
      </c>
      <c r="BM155" s="229" t="s">
        <v>327</v>
      </c>
    </row>
    <row r="156" s="2" customFormat="1">
      <c r="A156" s="38"/>
      <c r="B156" s="39"/>
      <c r="C156" s="40"/>
      <c r="D156" s="231" t="s">
        <v>163</v>
      </c>
      <c r="E156" s="40"/>
      <c r="F156" s="232" t="s">
        <v>1351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163</v>
      </c>
      <c r="AU156" s="17" t="s">
        <v>86</v>
      </c>
    </row>
    <row r="157" s="2" customFormat="1" ht="16.5" customHeight="1">
      <c r="A157" s="38"/>
      <c r="B157" s="39"/>
      <c r="C157" s="218" t="s">
        <v>247</v>
      </c>
      <c r="D157" s="218" t="s">
        <v>156</v>
      </c>
      <c r="E157" s="219" t="s">
        <v>1352</v>
      </c>
      <c r="F157" s="220" t="s">
        <v>1353</v>
      </c>
      <c r="G157" s="221" t="s">
        <v>505</v>
      </c>
      <c r="H157" s="222">
        <v>46.200000000000003</v>
      </c>
      <c r="I157" s="223"/>
      <c r="J157" s="224">
        <f>ROUND(I157*H157,2)</f>
        <v>0</v>
      </c>
      <c r="K157" s="220" t="s">
        <v>1321</v>
      </c>
      <c r="L157" s="44"/>
      <c r="M157" s="225" t="s">
        <v>1</v>
      </c>
      <c r="N157" s="226" t="s">
        <v>42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161</v>
      </c>
      <c r="AT157" s="229" t="s">
        <v>156</v>
      </c>
      <c r="AU157" s="229" t="s">
        <v>86</v>
      </c>
      <c r="AY157" s="17" t="s">
        <v>154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84</v>
      </c>
      <c r="BK157" s="230">
        <f>ROUND(I157*H157,2)</f>
        <v>0</v>
      </c>
      <c r="BL157" s="17" t="s">
        <v>161</v>
      </c>
      <c r="BM157" s="229" t="s">
        <v>341</v>
      </c>
    </row>
    <row r="158" s="2" customFormat="1">
      <c r="A158" s="38"/>
      <c r="B158" s="39"/>
      <c r="C158" s="40"/>
      <c r="D158" s="231" t="s">
        <v>163</v>
      </c>
      <c r="E158" s="40"/>
      <c r="F158" s="232" t="s">
        <v>1353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163</v>
      </c>
      <c r="AU158" s="17" t="s">
        <v>86</v>
      </c>
    </row>
    <row r="159" s="2" customFormat="1" ht="16.5" customHeight="1">
      <c r="A159" s="38"/>
      <c r="B159" s="39"/>
      <c r="C159" s="218" t="s">
        <v>253</v>
      </c>
      <c r="D159" s="218" t="s">
        <v>156</v>
      </c>
      <c r="E159" s="219" t="s">
        <v>1354</v>
      </c>
      <c r="F159" s="220" t="s">
        <v>1355</v>
      </c>
      <c r="G159" s="221" t="s">
        <v>505</v>
      </c>
      <c r="H159" s="222">
        <v>46.200000000000003</v>
      </c>
      <c r="I159" s="223"/>
      <c r="J159" s="224">
        <f>ROUND(I159*H159,2)</f>
        <v>0</v>
      </c>
      <c r="K159" s="220" t="s">
        <v>1</v>
      </c>
      <c r="L159" s="44"/>
      <c r="M159" s="225" t="s">
        <v>1</v>
      </c>
      <c r="N159" s="226" t="s">
        <v>42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161</v>
      </c>
      <c r="AT159" s="229" t="s">
        <v>156</v>
      </c>
      <c r="AU159" s="229" t="s">
        <v>86</v>
      </c>
      <c r="AY159" s="17" t="s">
        <v>154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84</v>
      </c>
      <c r="BK159" s="230">
        <f>ROUND(I159*H159,2)</f>
        <v>0</v>
      </c>
      <c r="BL159" s="17" t="s">
        <v>161</v>
      </c>
      <c r="BM159" s="229" t="s">
        <v>369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1355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86</v>
      </c>
    </row>
    <row r="161" s="2" customFormat="1" ht="16.5" customHeight="1">
      <c r="A161" s="38"/>
      <c r="B161" s="39"/>
      <c r="C161" s="218" t="s">
        <v>264</v>
      </c>
      <c r="D161" s="218" t="s">
        <v>156</v>
      </c>
      <c r="E161" s="219" t="s">
        <v>1356</v>
      </c>
      <c r="F161" s="220" t="s">
        <v>1357</v>
      </c>
      <c r="G161" s="221" t="s">
        <v>462</v>
      </c>
      <c r="H161" s="222">
        <v>79</v>
      </c>
      <c r="I161" s="223"/>
      <c r="J161" s="224">
        <f>ROUND(I161*H161,2)</f>
        <v>0</v>
      </c>
      <c r="K161" s="220" t="s">
        <v>1321</v>
      </c>
      <c r="L161" s="44"/>
      <c r="M161" s="225" t="s">
        <v>1</v>
      </c>
      <c r="N161" s="226" t="s">
        <v>42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161</v>
      </c>
      <c r="AT161" s="229" t="s">
        <v>156</v>
      </c>
      <c r="AU161" s="229" t="s">
        <v>86</v>
      </c>
      <c r="AY161" s="17" t="s">
        <v>154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84</v>
      </c>
      <c r="BK161" s="230">
        <f>ROUND(I161*H161,2)</f>
        <v>0</v>
      </c>
      <c r="BL161" s="17" t="s">
        <v>161</v>
      </c>
      <c r="BM161" s="229" t="s">
        <v>390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1357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86</v>
      </c>
    </row>
    <row r="163" s="2" customFormat="1" ht="16.5" customHeight="1">
      <c r="A163" s="38"/>
      <c r="B163" s="39"/>
      <c r="C163" s="260" t="s">
        <v>271</v>
      </c>
      <c r="D163" s="260" t="s">
        <v>512</v>
      </c>
      <c r="E163" s="261" t="s">
        <v>1358</v>
      </c>
      <c r="F163" s="262" t="s">
        <v>1359</v>
      </c>
      <c r="G163" s="263" t="s">
        <v>462</v>
      </c>
      <c r="H163" s="264">
        <v>2</v>
      </c>
      <c r="I163" s="265"/>
      <c r="J163" s="266">
        <f>ROUND(I163*H163,2)</f>
        <v>0</v>
      </c>
      <c r="K163" s="262" t="s">
        <v>1</v>
      </c>
      <c r="L163" s="267"/>
      <c r="M163" s="268" t="s">
        <v>1</v>
      </c>
      <c r="N163" s="269" t="s">
        <v>42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209</v>
      </c>
      <c r="AT163" s="229" t="s">
        <v>512</v>
      </c>
      <c r="AU163" s="229" t="s">
        <v>86</v>
      </c>
      <c r="AY163" s="17" t="s">
        <v>154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84</v>
      </c>
      <c r="BK163" s="230">
        <f>ROUND(I163*H163,2)</f>
        <v>0</v>
      </c>
      <c r="BL163" s="17" t="s">
        <v>161</v>
      </c>
      <c r="BM163" s="229" t="s">
        <v>404</v>
      </c>
    </row>
    <row r="164" s="2" customFormat="1">
      <c r="A164" s="38"/>
      <c r="B164" s="39"/>
      <c r="C164" s="40"/>
      <c r="D164" s="231" t="s">
        <v>163</v>
      </c>
      <c r="E164" s="40"/>
      <c r="F164" s="232" t="s">
        <v>1359</v>
      </c>
      <c r="G164" s="40"/>
      <c r="H164" s="40"/>
      <c r="I164" s="233"/>
      <c r="J164" s="40"/>
      <c r="K164" s="40"/>
      <c r="L164" s="44"/>
      <c r="M164" s="234"/>
      <c r="N164" s="235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163</v>
      </c>
      <c r="AU164" s="17" t="s">
        <v>86</v>
      </c>
    </row>
    <row r="165" s="2" customFormat="1" ht="16.5" customHeight="1">
      <c r="A165" s="38"/>
      <c r="B165" s="39"/>
      <c r="C165" s="260" t="s">
        <v>278</v>
      </c>
      <c r="D165" s="260" t="s">
        <v>512</v>
      </c>
      <c r="E165" s="261" t="s">
        <v>1360</v>
      </c>
      <c r="F165" s="262" t="s">
        <v>1361</v>
      </c>
      <c r="G165" s="263" t="s">
        <v>462</v>
      </c>
      <c r="H165" s="264">
        <v>16</v>
      </c>
      <c r="I165" s="265"/>
      <c r="J165" s="266">
        <f>ROUND(I165*H165,2)</f>
        <v>0</v>
      </c>
      <c r="K165" s="262" t="s">
        <v>1</v>
      </c>
      <c r="L165" s="267"/>
      <c r="M165" s="268" t="s">
        <v>1</v>
      </c>
      <c r="N165" s="269" t="s">
        <v>42</v>
      </c>
      <c r="O165" s="91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9" t="s">
        <v>209</v>
      </c>
      <c r="AT165" s="229" t="s">
        <v>512</v>
      </c>
      <c r="AU165" s="229" t="s">
        <v>86</v>
      </c>
      <c r="AY165" s="17" t="s">
        <v>154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7" t="s">
        <v>84</v>
      </c>
      <c r="BK165" s="230">
        <f>ROUND(I165*H165,2)</f>
        <v>0</v>
      </c>
      <c r="BL165" s="17" t="s">
        <v>161</v>
      </c>
      <c r="BM165" s="229" t="s">
        <v>420</v>
      </c>
    </row>
    <row r="166" s="2" customFormat="1">
      <c r="A166" s="38"/>
      <c r="B166" s="39"/>
      <c r="C166" s="40"/>
      <c r="D166" s="231" t="s">
        <v>163</v>
      </c>
      <c r="E166" s="40"/>
      <c r="F166" s="232" t="s">
        <v>1361</v>
      </c>
      <c r="G166" s="40"/>
      <c r="H166" s="40"/>
      <c r="I166" s="233"/>
      <c r="J166" s="40"/>
      <c r="K166" s="40"/>
      <c r="L166" s="44"/>
      <c r="M166" s="234"/>
      <c r="N166" s="235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163</v>
      </c>
      <c r="AU166" s="17" t="s">
        <v>86</v>
      </c>
    </row>
    <row r="167" s="2" customFormat="1" ht="21.75" customHeight="1">
      <c r="A167" s="38"/>
      <c r="B167" s="39"/>
      <c r="C167" s="260" t="s">
        <v>284</v>
      </c>
      <c r="D167" s="260" t="s">
        <v>512</v>
      </c>
      <c r="E167" s="261" t="s">
        <v>1362</v>
      </c>
      <c r="F167" s="262" t="s">
        <v>1363</v>
      </c>
      <c r="G167" s="263" t="s">
        <v>462</v>
      </c>
      <c r="H167" s="264">
        <v>120</v>
      </c>
      <c r="I167" s="265"/>
      <c r="J167" s="266">
        <f>ROUND(I167*H167,2)</f>
        <v>0</v>
      </c>
      <c r="K167" s="262" t="s">
        <v>1</v>
      </c>
      <c r="L167" s="267"/>
      <c r="M167" s="268" t="s">
        <v>1</v>
      </c>
      <c r="N167" s="269" t="s">
        <v>42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209</v>
      </c>
      <c r="AT167" s="229" t="s">
        <v>512</v>
      </c>
      <c r="AU167" s="229" t="s">
        <v>86</v>
      </c>
      <c r="AY167" s="17" t="s">
        <v>154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84</v>
      </c>
      <c r="BK167" s="230">
        <f>ROUND(I167*H167,2)</f>
        <v>0</v>
      </c>
      <c r="BL167" s="17" t="s">
        <v>161</v>
      </c>
      <c r="BM167" s="229" t="s">
        <v>432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1363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86</v>
      </c>
    </row>
    <row r="169" s="2" customFormat="1" ht="21.75" customHeight="1">
      <c r="A169" s="38"/>
      <c r="B169" s="39"/>
      <c r="C169" s="260" t="s">
        <v>292</v>
      </c>
      <c r="D169" s="260" t="s">
        <v>512</v>
      </c>
      <c r="E169" s="261" t="s">
        <v>1364</v>
      </c>
      <c r="F169" s="262" t="s">
        <v>1365</v>
      </c>
      <c r="G169" s="263" t="s">
        <v>462</v>
      </c>
      <c r="H169" s="264">
        <v>60</v>
      </c>
      <c r="I169" s="265"/>
      <c r="J169" s="266">
        <f>ROUND(I169*H169,2)</f>
        <v>0</v>
      </c>
      <c r="K169" s="262" t="s">
        <v>1</v>
      </c>
      <c r="L169" s="267"/>
      <c r="M169" s="268" t="s">
        <v>1</v>
      </c>
      <c r="N169" s="269" t="s">
        <v>42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209</v>
      </c>
      <c r="AT169" s="229" t="s">
        <v>512</v>
      </c>
      <c r="AU169" s="229" t="s">
        <v>86</v>
      </c>
      <c r="AY169" s="17" t="s">
        <v>154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84</v>
      </c>
      <c r="BK169" s="230">
        <f>ROUND(I169*H169,2)</f>
        <v>0</v>
      </c>
      <c r="BL169" s="17" t="s">
        <v>161</v>
      </c>
      <c r="BM169" s="229" t="s">
        <v>446</v>
      </c>
    </row>
    <row r="170" s="2" customFormat="1">
      <c r="A170" s="38"/>
      <c r="B170" s="39"/>
      <c r="C170" s="40"/>
      <c r="D170" s="231" t="s">
        <v>163</v>
      </c>
      <c r="E170" s="40"/>
      <c r="F170" s="232" t="s">
        <v>1365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163</v>
      </c>
      <c r="AU170" s="17" t="s">
        <v>86</v>
      </c>
    </row>
    <row r="171" s="2" customFormat="1" ht="16.5" customHeight="1">
      <c r="A171" s="38"/>
      <c r="B171" s="39"/>
      <c r="C171" s="260" t="s">
        <v>301</v>
      </c>
      <c r="D171" s="260" t="s">
        <v>512</v>
      </c>
      <c r="E171" s="261" t="s">
        <v>1366</v>
      </c>
      <c r="F171" s="262" t="s">
        <v>1367</v>
      </c>
      <c r="G171" s="263" t="s">
        <v>462</v>
      </c>
      <c r="H171" s="264">
        <v>60</v>
      </c>
      <c r="I171" s="265"/>
      <c r="J171" s="266">
        <f>ROUND(I171*H171,2)</f>
        <v>0</v>
      </c>
      <c r="K171" s="262" t="s">
        <v>1</v>
      </c>
      <c r="L171" s="267"/>
      <c r="M171" s="268" t="s">
        <v>1</v>
      </c>
      <c r="N171" s="269" t="s">
        <v>42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209</v>
      </c>
      <c r="AT171" s="229" t="s">
        <v>512</v>
      </c>
      <c r="AU171" s="229" t="s">
        <v>86</v>
      </c>
      <c r="AY171" s="17" t="s">
        <v>154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84</v>
      </c>
      <c r="BK171" s="230">
        <f>ROUND(I171*H171,2)</f>
        <v>0</v>
      </c>
      <c r="BL171" s="17" t="s">
        <v>161</v>
      </c>
      <c r="BM171" s="229" t="s">
        <v>459</v>
      </c>
    </row>
    <row r="172" s="2" customFormat="1">
      <c r="A172" s="38"/>
      <c r="B172" s="39"/>
      <c r="C172" s="40"/>
      <c r="D172" s="231" t="s">
        <v>163</v>
      </c>
      <c r="E172" s="40"/>
      <c r="F172" s="232" t="s">
        <v>1367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163</v>
      </c>
      <c r="AU172" s="17" t="s">
        <v>86</v>
      </c>
    </row>
    <row r="173" s="2" customFormat="1" ht="16.5" customHeight="1">
      <c r="A173" s="38"/>
      <c r="B173" s="39"/>
      <c r="C173" s="218" t="s">
        <v>7</v>
      </c>
      <c r="D173" s="218" t="s">
        <v>156</v>
      </c>
      <c r="E173" s="219" t="s">
        <v>1368</v>
      </c>
      <c r="F173" s="220" t="s">
        <v>1369</v>
      </c>
      <c r="G173" s="221" t="s">
        <v>462</v>
      </c>
      <c r="H173" s="222">
        <v>8</v>
      </c>
      <c r="I173" s="223"/>
      <c r="J173" s="224">
        <f>ROUND(I173*H173,2)</f>
        <v>0</v>
      </c>
      <c r="K173" s="220" t="s">
        <v>1321</v>
      </c>
      <c r="L173" s="44"/>
      <c r="M173" s="225" t="s">
        <v>1</v>
      </c>
      <c r="N173" s="226" t="s">
        <v>42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161</v>
      </c>
      <c r="AT173" s="229" t="s">
        <v>156</v>
      </c>
      <c r="AU173" s="229" t="s">
        <v>86</v>
      </c>
      <c r="AY173" s="17" t="s">
        <v>154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84</v>
      </c>
      <c r="BK173" s="230">
        <f>ROUND(I173*H173,2)</f>
        <v>0</v>
      </c>
      <c r="BL173" s="17" t="s">
        <v>161</v>
      </c>
      <c r="BM173" s="229" t="s">
        <v>477</v>
      </c>
    </row>
    <row r="174" s="2" customFormat="1">
      <c r="A174" s="38"/>
      <c r="B174" s="39"/>
      <c r="C174" s="40"/>
      <c r="D174" s="231" t="s">
        <v>163</v>
      </c>
      <c r="E174" s="40"/>
      <c r="F174" s="232" t="s">
        <v>1369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163</v>
      </c>
      <c r="AU174" s="17" t="s">
        <v>86</v>
      </c>
    </row>
    <row r="175" s="2" customFormat="1" ht="16.5" customHeight="1">
      <c r="A175" s="38"/>
      <c r="B175" s="39"/>
      <c r="C175" s="260" t="s">
        <v>314</v>
      </c>
      <c r="D175" s="260" t="s">
        <v>512</v>
      </c>
      <c r="E175" s="261" t="s">
        <v>1370</v>
      </c>
      <c r="F175" s="262" t="s">
        <v>1371</v>
      </c>
      <c r="G175" s="263" t="s">
        <v>462</v>
      </c>
      <c r="H175" s="264">
        <v>7</v>
      </c>
      <c r="I175" s="265"/>
      <c r="J175" s="266">
        <f>ROUND(I175*H175,2)</f>
        <v>0</v>
      </c>
      <c r="K175" s="262" t="s">
        <v>1</v>
      </c>
      <c r="L175" s="267"/>
      <c r="M175" s="268" t="s">
        <v>1</v>
      </c>
      <c r="N175" s="269" t="s">
        <v>42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209</v>
      </c>
      <c r="AT175" s="229" t="s">
        <v>512</v>
      </c>
      <c r="AU175" s="229" t="s">
        <v>86</v>
      </c>
      <c r="AY175" s="17" t="s">
        <v>154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84</v>
      </c>
      <c r="BK175" s="230">
        <f>ROUND(I175*H175,2)</f>
        <v>0</v>
      </c>
      <c r="BL175" s="17" t="s">
        <v>161</v>
      </c>
      <c r="BM175" s="229" t="s">
        <v>490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1371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86</v>
      </c>
    </row>
    <row r="177" s="2" customFormat="1" ht="21.75" customHeight="1">
      <c r="A177" s="38"/>
      <c r="B177" s="39"/>
      <c r="C177" s="260" t="s">
        <v>320</v>
      </c>
      <c r="D177" s="260" t="s">
        <v>512</v>
      </c>
      <c r="E177" s="261" t="s">
        <v>1372</v>
      </c>
      <c r="F177" s="262" t="s">
        <v>1373</v>
      </c>
      <c r="G177" s="263" t="s">
        <v>462</v>
      </c>
      <c r="H177" s="264">
        <v>2</v>
      </c>
      <c r="I177" s="265"/>
      <c r="J177" s="266">
        <f>ROUND(I177*H177,2)</f>
        <v>0</v>
      </c>
      <c r="K177" s="262" t="s">
        <v>1</v>
      </c>
      <c r="L177" s="267"/>
      <c r="M177" s="268" t="s">
        <v>1</v>
      </c>
      <c r="N177" s="269" t="s">
        <v>42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209</v>
      </c>
      <c r="AT177" s="229" t="s">
        <v>512</v>
      </c>
      <c r="AU177" s="229" t="s">
        <v>86</v>
      </c>
      <c r="AY177" s="17" t="s">
        <v>154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84</v>
      </c>
      <c r="BK177" s="230">
        <f>ROUND(I177*H177,2)</f>
        <v>0</v>
      </c>
      <c r="BL177" s="17" t="s">
        <v>161</v>
      </c>
      <c r="BM177" s="229" t="s">
        <v>502</v>
      </c>
    </row>
    <row r="178" s="2" customFormat="1">
      <c r="A178" s="38"/>
      <c r="B178" s="39"/>
      <c r="C178" s="40"/>
      <c r="D178" s="231" t="s">
        <v>163</v>
      </c>
      <c r="E178" s="40"/>
      <c r="F178" s="232" t="s">
        <v>1373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163</v>
      </c>
      <c r="AU178" s="17" t="s">
        <v>86</v>
      </c>
    </row>
    <row r="179" s="2" customFormat="1" ht="16.5" customHeight="1">
      <c r="A179" s="38"/>
      <c r="B179" s="39"/>
      <c r="C179" s="260" t="s">
        <v>327</v>
      </c>
      <c r="D179" s="260" t="s">
        <v>512</v>
      </c>
      <c r="E179" s="261" t="s">
        <v>1374</v>
      </c>
      <c r="F179" s="262" t="s">
        <v>1375</v>
      </c>
      <c r="G179" s="263" t="s">
        <v>462</v>
      </c>
      <c r="H179" s="264">
        <v>2</v>
      </c>
      <c r="I179" s="265"/>
      <c r="J179" s="266">
        <f>ROUND(I179*H179,2)</f>
        <v>0</v>
      </c>
      <c r="K179" s="262" t="s">
        <v>1</v>
      </c>
      <c r="L179" s="267"/>
      <c r="M179" s="268" t="s">
        <v>1</v>
      </c>
      <c r="N179" s="269" t="s">
        <v>42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209</v>
      </c>
      <c r="AT179" s="229" t="s">
        <v>512</v>
      </c>
      <c r="AU179" s="229" t="s">
        <v>86</v>
      </c>
      <c r="AY179" s="17" t="s">
        <v>154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84</v>
      </c>
      <c r="BK179" s="230">
        <f>ROUND(I179*H179,2)</f>
        <v>0</v>
      </c>
      <c r="BL179" s="17" t="s">
        <v>161</v>
      </c>
      <c r="BM179" s="229" t="s">
        <v>521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1375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86</v>
      </c>
    </row>
    <row r="181" s="2" customFormat="1" ht="21.75" customHeight="1">
      <c r="A181" s="38"/>
      <c r="B181" s="39"/>
      <c r="C181" s="260" t="s">
        <v>333</v>
      </c>
      <c r="D181" s="260" t="s">
        <v>512</v>
      </c>
      <c r="E181" s="261" t="s">
        <v>1376</v>
      </c>
      <c r="F181" s="262" t="s">
        <v>1377</v>
      </c>
      <c r="G181" s="263" t="s">
        <v>462</v>
      </c>
      <c r="H181" s="264">
        <v>2</v>
      </c>
      <c r="I181" s="265"/>
      <c r="J181" s="266">
        <f>ROUND(I181*H181,2)</f>
        <v>0</v>
      </c>
      <c r="K181" s="262" t="s">
        <v>1</v>
      </c>
      <c r="L181" s="267"/>
      <c r="M181" s="268" t="s">
        <v>1</v>
      </c>
      <c r="N181" s="269" t="s">
        <v>42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209</v>
      </c>
      <c r="AT181" s="229" t="s">
        <v>512</v>
      </c>
      <c r="AU181" s="229" t="s">
        <v>86</v>
      </c>
      <c r="AY181" s="17" t="s">
        <v>154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84</v>
      </c>
      <c r="BK181" s="230">
        <f>ROUND(I181*H181,2)</f>
        <v>0</v>
      </c>
      <c r="BL181" s="17" t="s">
        <v>161</v>
      </c>
      <c r="BM181" s="229" t="s">
        <v>541</v>
      </c>
    </row>
    <row r="182" s="2" customFormat="1">
      <c r="A182" s="38"/>
      <c r="B182" s="39"/>
      <c r="C182" s="40"/>
      <c r="D182" s="231" t="s">
        <v>163</v>
      </c>
      <c r="E182" s="40"/>
      <c r="F182" s="232" t="s">
        <v>1377</v>
      </c>
      <c r="G182" s="40"/>
      <c r="H182" s="40"/>
      <c r="I182" s="233"/>
      <c r="J182" s="40"/>
      <c r="K182" s="40"/>
      <c r="L182" s="44"/>
      <c r="M182" s="234"/>
      <c r="N182" s="235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163</v>
      </c>
      <c r="AU182" s="17" t="s">
        <v>86</v>
      </c>
    </row>
    <row r="183" s="2" customFormat="1" ht="21.75" customHeight="1">
      <c r="A183" s="38"/>
      <c r="B183" s="39"/>
      <c r="C183" s="260" t="s">
        <v>341</v>
      </c>
      <c r="D183" s="260" t="s">
        <v>512</v>
      </c>
      <c r="E183" s="261" t="s">
        <v>1378</v>
      </c>
      <c r="F183" s="262" t="s">
        <v>1379</v>
      </c>
      <c r="G183" s="263" t="s">
        <v>462</v>
      </c>
      <c r="H183" s="264">
        <v>2</v>
      </c>
      <c r="I183" s="265"/>
      <c r="J183" s="266">
        <f>ROUND(I183*H183,2)</f>
        <v>0</v>
      </c>
      <c r="K183" s="262" t="s">
        <v>1</v>
      </c>
      <c r="L183" s="267"/>
      <c r="M183" s="268" t="s">
        <v>1</v>
      </c>
      <c r="N183" s="269" t="s">
        <v>42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209</v>
      </c>
      <c r="AT183" s="229" t="s">
        <v>512</v>
      </c>
      <c r="AU183" s="229" t="s">
        <v>86</v>
      </c>
      <c r="AY183" s="17" t="s">
        <v>154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84</v>
      </c>
      <c r="BK183" s="230">
        <f>ROUND(I183*H183,2)</f>
        <v>0</v>
      </c>
      <c r="BL183" s="17" t="s">
        <v>161</v>
      </c>
      <c r="BM183" s="229" t="s">
        <v>554</v>
      </c>
    </row>
    <row r="184" s="2" customFormat="1">
      <c r="A184" s="38"/>
      <c r="B184" s="39"/>
      <c r="C184" s="40"/>
      <c r="D184" s="231" t="s">
        <v>163</v>
      </c>
      <c r="E184" s="40"/>
      <c r="F184" s="232" t="s">
        <v>1379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163</v>
      </c>
      <c r="AU184" s="17" t="s">
        <v>86</v>
      </c>
    </row>
    <row r="185" s="2" customFormat="1" ht="21.75" customHeight="1">
      <c r="A185" s="38"/>
      <c r="B185" s="39"/>
      <c r="C185" s="218" t="s">
        <v>348</v>
      </c>
      <c r="D185" s="218" t="s">
        <v>156</v>
      </c>
      <c r="E185" s="219" t="s">
        <v>1380</v>
      </c>
      <c r="F185" s="220" t="s">
        <v>1381</v>
      </c>
      <c r="G185" s="221" t="s">
        <v>462</v>
      </c>
      <c r="H185" s="222">
        <v>3</v>
      </c>
      <c r="I185" s="223"/>
      <c r="J185" s="224">
        <f>ROUND(I185*H185,2)</f>
        <v>0</v>
      </c>
      <c r="K185" s="220" t="s">
        <v>1321</v>
      </c>
      <c r="L185" s="44"/>
      <c r="M185" s="225" t="s">
        <v>1</v>
      </c>
      <c r="N185" s="226" t="s">
        <v>42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161</v>
      </c>
      <c r="AT185" s="229" t="s">
        <v>156</v>
      </c>
      <c r="AU185" s="229" t="s">
        <v>86</v>
      </c>
      <c r="AY185" s="17" t="s">
        <v>154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84</v>
      </c>
      <c r="BK185" s="230">
        <f>ROUND(I185*H185,2)</f>
        <v>0</v>
      </c>
      <c r="BL185" s="17" t="s">
        <v>161</v>
      </c>
      <c r="BM185" s="229" t="s">
        <v>565</v>
      </c>
    </row>
    <row r="186" s="2" customFormat="1">
      <c r="A186" s="38"/>
      <c r="B186" s="39"/>
      <c r="C186" s="40"/>
      <c r="D186" s="231" t="s">
        <v>163</v>
      </c>
      <c r="E186" s="40"/>
      <c r="F186" s="232" t="s">
        <v>1381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163</v>
      </c>
      <c r="AU186" s="17" t="s">
        <v>86</v>
      </c>
    </row>
    <row r="187" s="2" customFormat="1" ht="24.15" customHeight="1">
      <c r="A187" s="38"/>
      <c r="B187" s="39"/>
      <c r="C187" s="260" t="s">
        <v>369</v>
      </c>
      <c r="D187" s="260" t="s">
        <v>512</v>
      </c>
      <c r="E187" s="261" t="s">
        <v>1382</v>
      </c>
      <c r="F187" s="262" t="s">
        <v>1383</v>
      </c>
      <c r="G187" s="263" t="s">
        <v>462</v>
      </c>
      <c r="H187" s="264">
        <v>1</v>
      </c>
      <c r="I187" s="265"/>
      <c r="J187" s="266">
        <f>ROUND(I187*H187,2)</f>
        <v>0</v>
      </c>
      <c r="K187" s="262" t="s">
        <v>1</v>
      </c>
      <c r="L187" s="267"/>
      <c r="M187" s="268" t="s">
        <v>1</v>
      </c>
      <c r="N187" s="269" t="s">
        <v>42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209</v>
      </c>
      <c r="AT187" s="229" t="s">
        <v>512</v>
      </c>
      <c r="AU187" s="229" t="s">
        <v>86</v>
      </c>
      <c r="AY187" s="17" t="s">
        <v>154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84</v>
      </c>
      <c r="BK187" s="230">
        <f>ROUND(I187*H187,2)</f>
        <v>0</v>
      </c>
      <c r="BL187" s="17" t="s">
        <v>161</v>
      </c>
      <c r="BM187" s="229" t="s">
        <v>576</v>
      </c>
    </row>
    <row r="188" s="2" customFormat="1">
      <c r="A188" s="38"/>
      <c r="B188" s="39"/>
      <c r="C188" s="40"/>
      <c r="D188" s="231" t="s">
        <v>163</v>
      </c>
      <c r="E188" s="40"/>
      <c r="F188" s="232" t="s">
        <v>1383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163</v>
      </c>
      <c r="AU188" s="17" t="s">
        <v>86</v>
      </c>
    </row>
    <row r="189" s="2" customFormat="1" ht="16.5" customHeight="1">
      <c r="A189" s="38"/>
      <c r="B189" s="39"/>
      <c r="C189" s="260" t="s">
        <v>384</v>
      </c>
      <c r="D189" s="260" t="s">
        <v>512</v>
      </c>
      <c r="E189" s="261" t="s">
        <v>1384</v>
      </c>
      <c r="F189" s="262" t="s">
        <v>1385</v>
      </c>
      <c r="G189" s="263" t="s">
        <v>462</v>
      </c>
      <c r="H189" s="264">
        <v>2</v>
      </c>
      <c r="I189" s="265"/>
      <c r="J189" s="266">
        <f>ROUND(I189*H189,2)</f>
        <v>0</v>
      </c>
      <c r="K189" s="262" t="s">
        <v>1</v>
      </c>
      <c r="L189" s="267"/>
      <c r="M189" s="268" t="s">
        <v>1</v>
      </c>
      <c r="N189" s="269" t="s">
        <v>42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209</v>
      </c>
      <c r="AT189" s="229" t="s">
        <v>512</v>
      </c>
      <c r="AU189" s="229" t="s">
        <v>86</v>
      </c>
      <c r="AY189" s="17" t="s">
        <v>154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84</v>
      </c>
      <c r="BK189" s="230">
        <f>ROUND(I189*H189,2)</f>
        <v>0</v>
      </c>
      <c r="BL189" s="17" t="s">
        <v>161</v>
      </c>
      <c r="BM189" s="229" t="s">
        <v>586</v>
      </c>
    </row>
    <row r="190" s="2" customFormat="1">
      <c r="A190" s="38"/>
      <c r="B190" s="39"/>
      <c r="C190" s="40"/>
      <c r="D190" s="231" t="s">
        <v>163</v>
      </c>
      <c r="E190" s="40"/>
      <c r="F190" s="232" t="s">
        <v>1385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163</v>
      </c>
      <c r="AU190" s="17" t="s">
        <v>86</v>
      </c>
    </row>
    <row r="191" s="2" customFormat="1" ht="21.75" customHeight="1">
      <c r="A191" s="38"/>
      <c r="B191" s="39"/>
      <c r="C191" s="260" t="s">
        <v>390</v>
      </c>
      <c r="D191" s="260" t="s">
        <v>512</v>
      </c>
      <c r="E191" s="261" t="s">
        <v>1386</v>
      </c>
      <c r="F191" s="262" t="s">
        <v>1387</v>
      </c>
      <c r="G191" s="263" t="s">
        <v>462</v>
      </c>
      <c r="H191" s="264">
        <v>2</v>
      </c>
      <c r="I191" s="265"/>
      <c r="J191" s="266">
        <f>ROUND(I191*H191,2)</f>
        <v>0</v>
      </c>
      <c r="K191" s="262" t="s">
        <v>1</v>
      </c>
      <c r="L191" s="267"/>
      <c r="M191" s="268" t="s">
        <v>1</v>
      </c>
      <c r="N191" s="269" t="s">
        <v>42</v>
      </c>
      <c r="O191" s="91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209</v>
      </c>
      <c r="AT191" s="229" t="s">
        <v>512</v>
      </c>
      <c r="AU191" s="229" t="s">
        <v>86</v>
      </c>
      <c r="AY191" s="17" t="s">
        <v>154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7" t="s">
        <v>84</v>
      </c>
      <c r="BK191" s="230">
        <f>ROUND(I191*H191,2)</f>
        <v>0</v>
      </c>
      <c r="BL191" s="17" t="s">
        <v>161</v>
      </c>
      <c r="BM191" s="229" t="s">
        <v>602</v>
      </c>
    </row>
    <row r="192" s="2" customFormat="1">
      <c r="A192" s="38"/>
      <c r="B192" s="39"/>
      <c r="C192" s="40"/>
      <c r="D192" s="231" t="s">
        <v>163</v>
      </c>
      <c r="E192" s="40"/>
      <c r="F192" s="232" t="s">
        <v>1387</v>
      </c>
      <c r="G192" s="40"/>
      <c r="H192" s="40"/>
      <c r="I192" s="233"/>
      <c r="J192" s="40"/>
      <c r="K192" s="40"/>
      <c r="L192" s="44"/>
      <c r="M192" s="234"/>
      <c r="N192" s="235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163</v>
      </c>
      <c r="AU192" s="17" t="s">
        <v>86</v>
      </c>
    </row>
    <row r="193" s="2" customFormat="1" ht="21.75" customHeight="1">
      <c r="A193" s="38"/>
      <c r="B193" s="39"/>
      <c r="C193" s="260" t="s">
        <v>396</v>
      </c>
      <c r="D193" s="260" t="s">
        <v>512</v>
      </c>
      <c r="E193" s="261" t="s">
        <v>1388</v>
      </c>
      <c r="F193" s="262" t="s">
        <v>1389</v>
      </c>
      <c r="G193" s="263" t="s">
        <v>462</v>
      </c>
      <c r="H193" s="264">
        <v>2</v>
      </c>
      <c r="I193" s="265"/>
      <c r="J193" s="266">
        <f>ROUND(I193*H193,2)</f>
        <v>0</v>
      </c>
      <c r="K193" s="262" t="s">
        <v>1</v>
      </c>
      <c r="L193" s="267"/>
      <c r="M193" s="268" t="s">
        <v>1</v>
      </c>
      <c r="N193" s="269" t="s">
        <v>42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209</v>
      </c>
      <c r="AT193" s="229" t="s">
        <v>512</v>
      </c>
      <c r="AU193" s="229" t="s">
        <v>86</v>
      </c>
      <c r="AY193" s="17" t="s">
        <v>154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84</v>
      </c>
      <c r="BK193" s="230">
        <f>ROUND(I193*H193,2)</f>
        <v>0</v>
      </c>
      <c r="BL193" s="17" t="s">
        <v>161</v>
      </c>
      <c r="BM193" s="229" t="s">
        <v>619</v>
      </c>
    </row>
    <row r="194" s="2" customFormat="1">
      <c r="A194" s="38"/>
      <c r="B194" s="39"/>
      <c r="C194" s="40"/>
      <c r="D194" s="231" t="s">
        <v>163</v>
      </c>
      <c r="E194" s="40"/>
      <c r="F194" s="232" t="s">
        <v>1389</v>
      </c>
      <c r="G194" s="40"/>
      <c r="H194" s="40"/>
      <c r="I194" s="233"/>
      <c r="J194" s="40"/>
      <c r="K194" s="40"/>
      <c r="L194" s="44"/>
      <c r="M194" s="234"/>
      <c r="N194" s="235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163</v>
      </c>
      <c r="AU194" s="17" t="s">
        <v>86</v>
      </c>
    </row>
    <row r="195" s="2" customFormat="1" ht="66.75" customHeight="1">
      <c r="A195" s="38"/>
      <c r="B195" s="39"/>
      <c r="C195" s="260" t="s">
        <v>404</v>
      </c>
      <c r="D195" s="260" t="s">
        <v>512</v>
      </c>
      <c r="E195" s="261" t="s">
        <v>1390</v>
      </c>
      <c r="F195" s="262" t="s">
        <v>1391</v>
      </c>
      <c r="G195" s="263" t="s">
        <v>462</v>
      </c>
      <c r="H195" s="264">
        <v>2</v>
      </c>
      <c r="I195" s="265"/>
      <c r="J195" s="266">
        <f>ROUND(I195*H195,2)</f>
        <v>0</v>
      </c>
      <c r="K195" s="262" t="s">
        <v>1</v>
      </c>
      <c r="L195" s="267"/>
      <c r="M195" s="268" t="s">
        <v>1</v>
      </c>
      <c r="N195" s="269" t="s">
        <v>42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209</v>
      </c>
      <c r="AT195" s="229" t="s">
        <v>512</v>
      </c>
      <c r="AU195" s="229" t="s">
        <v>86</v>
      </c>
      <c r="AY195" s="17" t="s">
        <v>154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84</v>
      </c>
      <c r="BK195" s="230">
        <f>ROUND(I195*H195,2)</f>
        <v>0</v>
      </c>
      <c r="BL195" s="17" t="s">
        <v>161</v>
      </c>
      <c r="BM195" s="229" t="s">
        <v>635</v>
      </c>
    </row>
    <row r="196" s="2" customFormat="1">
      <c r="A196" s="38"/>
      <c r="B196" s="39"/>
      <c r="C196" s="40"/>
      <c r="D196" s="231" t="s">
        <v>163</v>
      </c>
      <c r="E196" s="40"/>
      <c r="F196" s="232" t="s">
        <v>1392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163</v>
      </c>
      <c r="AU196" s="17" t="s">
        <v>86</v>
      </c>
    </row>
    <row r="197" s="2" customFormat="1" ht="16.5" customHeight="1">
      <c r="A197" s="38"/>
      <c r="B197" s="39"/>
      <c r="C197" s="218" t="s">
        <v>413</v>
      </c>
      <c r="D197" s="218" t="s">
        <v>156</v>
      </c>
      <c r="E197" s="219" t="s">
        <v>1393</v>
      </c>
      <c r="F197" s="220" t="s">
        <v>1394</v>
      </c>
      <c r="G197" s="221" t="s">
        <v>462</v>
      </c>
      <c r="H197" s="222">
        <v>2</v>
      </c>
      <c r="I197" s="223"/>
      <c r="J197" s="224">
        <f>ROUND(I197*H197,2)</f>
        <v>0</v>
      </c>
      <c r="K197" s="220" t="s">
        <v>1321</v>
      </c>
      <c r="L197" s="44"/>
      <c r="M197" s="225" t="s">
        <v>1</v>
      </c>
      <c r="N197" s="226" t="s">
        <v>42</v>
      </c>
      <c r="O197" s="91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161</v>
      </c>
      <c r="AT197" s="229" t="s">
        <v>156</v>
      </c>
      <c r="AU197" s="229" t="s">
        <v>86</v>
      </c>
      <c r="AY197" s="17" t="s">
        <v>154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7" t="s">
        <v>84</v>
      </c>
      <c r="BK197" s="230">
        <f>ROUND(I197*H197,2)</f>
        <v>0</v>
      </c>
      <c r="BL197" s="17" t="s">
        <v>161</v>
      </c>
      <c r="BM197" s="229" t="s">
        <v>652</v>
      </c>
    </row>
    <row r="198" s="2" customFormat="1">
      <c r="A198" s="38"/>
      <c r="B198" s="39"/>
      <c r="C198" s="40"/>
      <c r="D198" s="231" t="s">
        <v>163</v>
      </c>
      <c r="E198" s="40"/>
      <c r="F198" s="232" t="s">
        <v>1394</v>
      </c>
      <c r="G198" s="40"/>
      <c r="H198" s="40"/>
      <c r="I198" s="233"/>
      <c r="J198" s="40"/>
      <c r="K198" s="40"/>
      <c r="L198" s="44"/>
      <c r="M198" s="234"/>
      <c r="N198" s="235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163</v>
      </c>
      <c r="AU198" s="17" t="s">
        <v>86</v>
      </c>
    </row>
    <row r="199" s="2" customFormat="1" ht="16.5" customHeight="1">
      <c r="A199" s="38"/>
      <c r="B199" s="39"/>
      <c r="C199" s="218" t="s">
        <v>420</v>
      </c>
      <c r="D199" s="218" t="s">
        <v>156</v>
      </c>
      <c r="E199" s="219" t="s">
        <v>1395</v>
      </c>
      <c r="F199" s="220" t="s">
        <v>1396</v>
      </c>
      <c r="G199" s="221" t="s">
        <v>948</v>
      </c>
      <c r="H199" s="222">
        <v>92.439999999999998</v>
      </c>
      <c r="I199" s="223"/>
      <c r="J199" s="224">
        <f>ROUND(I199*H199,2)</f>
        <v>0</v>
      </c>
      <c r="K199" s="220" t="s">
        <v>1321</v>
      </c>
      <c r="L199" s="44"/>
      <c r="M199" s="225" t="s">
        <v>1</v>
      </c>
      <c r="N199" s="226" t="s">
        <v>42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161</v>
      </c>
      <c r="AT199" s="229" t="s">
        <v>156</v>
      </c>
      <c r="AU199" s="229" t="s">
        <v>86</v>
      </c>
      <c r="AY199" s="17" t="s">
        <v>154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84</v>
      </c>
      <c r="BK199" s="230">
        <f>ROUND(I199*H199,2)</f>
        <v>0</v>
      </c>
      <c r="BL199" s="17" t="s">
        <v>161</v>
      </c>
      <c r="BM199" s="229" t="s">
        <v>668</v>
      </c>
    </row>
    <row r="200" s="2" customFormat="1">
      <c r="A200" s="38"/>
      <c r="B200" s="39"/>
      <c r="C200" s="40"/>
      <c r="D200" s="231" t="s">
        <v>163</v>
      </c>
      <c r="E200" s="40"/>
      <c r="F200" s="232" t="s">
        <v>1396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163</v>
      </c>
      <c r="AU200" s="17" t="s">
        <v>86</v>
      </c>
    </row>
    <row r="201" s="2" customFormat="1" ht="24.15" customHeight="1">
      <c r="A201" s="38"/>
      <c r="B201" s="39"/>
      <c r="C201" s="260" t="s">
        <v>426</v>
      </c>
      <c r="D201" s="260" t="s">
        <v>512</v>
      </c>
      <c r="E201" s="261" t="s">
        <v>1397</v>
      </c>
      <c r="F201" s="262" t="s">
        <v>1398</v>
      </c>
      <c r="G201" s="263" t="s">
        <v>462</v>
      </c>
      <c r="H201" s="264">
        <v>33</v>
      </c>
      <c r="I201" s="265"/>
      <c r="J201" s="266">
        <f>ROUND(I201*H201,2)</f>
        <v>0</v>
      </c>
      <c r="K201" s="262" t="s">
        <v>1</v>
      </c>
      <c r="L201" s="267"/>
      <c r="M201" s="268" t="s">
        <v>1</v>
      </c>
      <c r="N201" s="269" t="s">
        <v>42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209</v>
      </c>
      <c r="AT201" s="229" t="s">
        <v>512</v>
      </c>
      <c r="AU201" s="229" t="s">
        <v>86</v>
      </c>
      <c r="AY201" s="17" t="s">
        <v>154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7" t="s">
        <v>84</v>
      </c>
      <c r="BK201" s="230">
        <f>ROUND(I201*H201,2)</f>
        <v>0</v>
      </c>
      <c r="BL201" s="17" t="s">
        <v>161</v>
      </c>
      <c r="BM201" s="229" t="s">
        <v>682</v>
      </c>
    </row>
    <row r="202" s="2" customFormat="1">
      <c r="A202" s="38"/>
      <c r="B202" s="39"/>
      <c r="C202" s="40"/>
      <c r="D202" s="231" t="s">
        <v>163</v>
      </c>
      <c r="E202" s="40"/>
      <c r="F202" s="232" t="s">
        <v>1398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163</v>
      </c>
      <c r="AU202" s="17" t="s">
        <v>86</v>
      </c>
    </row>
    <row r="203" s="2" customFormat="1" ht="24.15" customHeight="1">
      <c r="A203" s="38"/>
      <c r="B203" s="39"/>
      <c r="C203" s="260" t="s">
        <v>432</v>
      </c>
      <c r="D203" s="260" t="s">
        <v>512</v>
      </c>
      <c r="E203" s="261" t="s">
        <v>1399</v>
      </c>
      <c r="F203" s="262" t="s">
        <v>1400</v>
      </c>
      <c r="G203" s="263" t="s">
        <v>462</v>
      </c>
      <c r="H203" s="264">
        <v>62</v>
      </c>
      <c r="I203" s="265"/>
      <c r="J203" s="266">
        <f>ROUND(I203*H203,2)</f>
        <v>0</v>
      </c>
      <c r="K203" s="262" t="s">
        <v>1321</v>
      </c>
      <c r="L203" s="267"/>
      <c r="M203" s="268" t="s">
        <v>1</v>
      </c>
      <c r="N203" s="269" t="s">
        <v>42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209</v>
      </c>
      <c r="AT203" s="229" t="s">
        <v>512</v>
      </c>
      <c r="AU203" s="229" t="s">
        <v>86</v>
      </c>
      <c r="AY203" s="17" t="s">
        <v>154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84</v>
      </c>
      <c r="BK203" s="230">
        <f>ROUND(I203*H203,2)</f>
        <v>0</v>
      </c>
      <c r="BL203" s="17" t="s">
        <v>161</v>
      </c>
      <c r="BM203" s="229" t="s">
        <v>695</v>
      </c>
    </row>
    <row r="204" s="2" customFormat="1">
      <c r="A204" s="38"/>
      <c r="B204" s="39"/>
      <c r="C204" s="40"/>
      <c r="D204" s="231" t="s">
        <v>163</v>
      </c>
      <c r="E204" s="40"/>
      <c r="F204" s="232" t="s">
        <v>1400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163</v>
      </c>
      <c r="AU204" s="17" t="s">
        <v>86</v>
      </c>
    </row>
    <row r="205" s="13" customFormat="1">
      <c r="A205" s="13"/>
      <c r="B205" s="238"/>
      <c r="C205" s="239"/>
      <c r="D205" s="231" t="s">
        <v>167</v>
      </c>
      <c r="E205" s="240" t="s">
        <v>1</v>
      </c>
      <c r="F205" s="241" t="s">
        <v>619</v>
      </c>
      <c r="G205" s="239"/>
      <c r="H205" s="242">
        <v>62</v>
      </c>
      <c r="I205" s="243"/>
      <c r="J205" s="239"/>
      <c r="K205" s="239"/>
      <c r="L205" s="244"/>
      <c r="M205" s="245"/>
      <c r="N205" s="246"/>
      <c r="O205" s="246"/>
      <c r="P205" s="246"/>
      <c r="Q205" s="246"/>
      <c r="R205" s="246"/>
      <c r="S205" s="246"/>
      <c r="T205" s="24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8" t="s">
        <v>167</v>
      </c>
      <c r="AU205" s="248" t="s">
        <v>86</v>
      </c>
      <c r="AV205" s="13" t="s">
        <v>86</v>
      </c>
      <c r="AW205" s="13" t="s">
        <v>32</v>
      </c>
      <c r="AX205" s="13" t="s">
        <v>77</v>
      </c>
      <c r="AY205" s="248" t="s">
        <v>154</v>
      </c>
    </row>
    <row r="206" s="15" customFormat="1">
      <c r="A206" s="15"/>
      <c r="B206" s="274"/>
      <c r="C206" s="275"/>
      <c r="D206" s="231" t="s">
        <v>167</v>
      </c>
      <c r="E206" s="276" t="s">
        <v>1</v>
      </c>
      <c r="F206" s="277" t="s">
        <v>1323</v>
      </c>
      <c r="G206" s="275"/>
      <c r="H206" s="278">
        <v>62</v>
      </c>
      <c r="I206" s="279"/>
      <c r="J206" s="275"/>
      <c r="K206" s="275"/>
      <c r="L206" s="280"/>
      <c r="M206" s="281"/>
      <c r="N206" s="282"/>
      <c r="O206" s="282"/>
      <c r="P206" s="282"/>
      <c r="Q206" s="282"/>
      <c r="R206" s="282"/>
      <c r="S206" s="282"/>
      <c r="T206" s="283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4" t="s">
        <v>167</v>
      </c>
      <c r="AU206" s="284" t="s">
        <v>86</v>
      </c>
      <c r="AV206" s="15" t="s">
        <v>161</v>
      </c>
      <c r="AW206" s="15" t="s">
        <v>32</v>
      </c>
      <c r="AX206" s="15" t="s">
        <v>84</v>
      </c>
      <c r="AY206" s="284" t="s">
        <v>154</v>
      </c>
    </row>
    <row r="207" s="2" customFormat="1" ht="16.5" customHeight="1">
      <c r="A207" s="38"/>
      <c r="B207" s="39"/>
      <c r="C207" s="260" t="s">
        <v>439</v>
      </c>
      <c r="D207" s="260" t="s">
        <v>512</v>
      </c>
      <c r="E207" s="261" t="s">
        <v>1401</v>
      </c>
      <c r="F207" s="262" t="s">
        <v>1402</v>
      </c>
      <c r="G207" s="263" t="s">
        <v>505</v>
      </c>
      <c r="H207" s="264">
        <v>62</v>
      </c>
      <c r="I207" s="265"/>
      <c r="J207" s="266">
        <f>ROUND(I207*H207,2)</f>
        <v>0</v>
      </c>
      <c r="K207" s="262" t="s">
        <v>1321</v>
      </c>
      <c r="L207" s="267"/>
      <c r="M207" s="268" t="s">
        <v>1</v>
      </c>
      <c r="N207" s="269" t="s">
        <v>42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209</v>
      </c>
      <c r="AT207" s="229" t="s">
        <v>512</v>
      </c>
      <c r="AU207" s="229" t="s">
        <v>86</v>
      </c>
      <c r="AY207" s="17" t="s">
        <v>154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84</v>
      </c>
      <c r="BK207" s="230">
        <f>ROUND(I207*H207,2)</f>
        <v>0</v>
      </c>
      <c r="BL207" s="17" t="s">
        <v>161</v>
      </c>
      <c r="BM207" s="229" t="s">
        <v>707</v>
      </c>
    </row>
    <row r="208" s="2" customFormat="1">
      <c r="A208" s="38"/>
      <c r="B208" s="39"/>
      <c r="C208" s="40"/>
      <c r="D208" s="231" t="s">
        <v>163</v>
      </c>
      <c r="E208" s="40"/>
      <c r="F208" s="232" t="s">
        <v>1402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163</v>
      </c>
      <c r="AU208" s="17" t="s">
        <v>86</v>
      </c>
    </row>
    <row r="209" s="2" customFormat="1" ht="21.75" customHeight="1">
      <c r="A209" s="38"/>
      <c r="B209" s="39"/>
      <c r="C209" s="218" t="s">
        <v>446</v>
      </c>
      <c r="D209" s="218" t="s">
        <v>156</v>
      </c>
      <c r="E209" s="219" t="s">
        <v>1403</v>
      </c>
      <c r="F209" s="220" t="s">
        <v>1404</v>
      </c>
      <c r="G209" s="221" t="s">
        <v>505</v>
      </c>
      <c r="H209" s="222">
        <v>122.571</v>
      </c>
      <c r="I209" s="223"/>
      <c r="J209" s="224">
        <f>ROUND(I209*H209,2)</f>
        <v>0</v>
      </c>
      <c r="K209" s="220" t="s">
        <v>1321</v>
      </c>
      <c r="L209" s="44"/>
      <c r="M209" s="225" t="s">
        <v>1</v>
      </c>
      <c r="N209" s="226" t="s">
        <v>42</v>
      </c>
      <c r="O209" s="91"/>
      <c r="P209" s="227">
        <f>O209*H209</f>
        <v>0</v>
      </c>
      <c r="Q209" s="227">
        <v>0</v>
      </c>
      <c r="R209" s="227">
        <f>Q209*H209</f>
        <v>0</v>
      </c>
      <c r="S209" s="227">
        <v>0</v>
      </c>
      <c r="T209" s="228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9" t="s">
        <v>161</v>
      </c>
      <c r="AT209" s="229" t="s">
        <v>156</v>
      </c>
      <c r="AU209" s="229" t="s">
        <v>86</v>
      </c>
      <c r="AY209" s="17" t="s">
        <v>154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7" t="s">
        <v>84</v>
      </c>
      <c r="BK209" s="230">
        <f>ROUND(I209*H209,2)</f>
        <v>0</v>
      </c>
      <c r="BL209" s="17" t="s">
        <v>161</v>
      </c>
      <c r="BM209" s="229" t="s">
        <v>720</v>
      </c>
    </row>
    <row r="210" s="2" customFormat="1">
      <c r="A210" s="38"/>
      <c r="B210" s="39"/>
      <c r="C210" s="40"/>
      <c r="D210" s="231" t="s">
        <v>163</v>
      </c>
      <c r="E210" s="40"/>
      <c r="F210" s="232" t="s">
        <v>1404</v>
      </c>
      <c r="G210" s="40"/>
      <c r="H210" s="40"/>
      <c r="I210" s="233"/>
      <c r="J210" s="40"/>
      <c r="K210" s="40"/>
      <c r="L210" s="44"/>
      <c r="M210" s="234"/>
      <c r="N210" s="235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163</v>
      </c>
      <c r="AU210" s="17" t="s">
        <v>86</v>
      </c>
    </row>
    <row r="211" s="2" customFormat="1" ht="16.5" customHeight="1">
      <c r="A211" s="38"/>
      <c r="B211" s="39"/>
      <c r="C211" s="218" t="s">
        <v>453</v>
      </c>
      <c r="D211" s="218" t="s">
        <v>156</v>
      </c>
      <c r="E211" s="219" t="s">
        <v>1405</v>
      </c>
      <c r="F211" s="220" t="s">
        <v>1406</v>
      </c>
      <c r="G211" s="221" t="s">
        <v>505</v>
      </c>
      <c r="H211" s="222">
        <v>122.571</v>
      </c>
      <c r="I211" s="223"/>
      <c r="J211" s="224">
        <f>ROUND(I211*H211,2)</f>
        <v>0</v>
      </c>
      <c r="K211" s="220" t="s">
        <v>1321</v>
      </c>
      <c r="L211" s="44"/>
      <c r="M211" s="225" t="s">
        <v>1</v>
      </c>
      <c r="N211" s="226" t="s">
        <v>42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161</v>
      </c>
      <c r="AT211" s="229" t="s">
        <v>156</v>
      </c>
      <c r="AU211" s="229" t="s">
        <v>86</v>
      </c>
      <c r="AY211" s="17" t="s">
        <v>154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84</v>
      </c>
      <c r="BK211" s="230">
        <f>ROUND(I211*H211,2)</f>
        <v>0</v>
      </c>
      <c r="BL211" s="17" t="s">
        <v>161</v>
      </c>
      <c r="BM211" s="229" t="s">
        <v>735</v>
      </c>
    </row>
    <row r="212" s="2" customFormat="1">
      <c r="A212" s="38"/>
      <c r="B212" s="39"/>
      <c r="C212" s="40"/>
      <c r="D212" s="231" t="s">
        <v>163</v>
      </c>
      <c r="E212" s="40"/>
      <c r="F212" s="232" t="s">
        <v>1406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163</v>
      </c>
      <c r="AU212" s="17" t="s">
        <v>86</v>
      </c>
    </row>
    <row r="213" s="2" customFormat="1" ht="16.5" customHeight="1">
      <c r="A213" s="38"/>
      <c r="B213" s="39"/>
      <c r="C213" s="218" t="s">
        <v>459</v>
      </c>
      <c r="D213" s="218" t="s">
        <v>156</v>
      </c>
      <c r="E213" s="219" t="s">
        <v>1407</v>
      </c>
      <c r="F213" s="220" t="s">
        <v>1408</v>
      </c>
      <c r="G213" s="221" t="s">
        <v>1409</v>
      </c>
      <c r="H213" s="222">
        <v>1</v>
      </c>
      <c r="I213" s="223"/>
      <c r="J213" s="224">
        <f>ROUND(I213*H213,2)</f>
        <v>0</v>
      </c>
      <c r="K213" s="220" t="s">
        <v>1321</v>
      </c>
      <c r="L213" s="44"/>
      <c r="M213" s="225" t="s">
        <v>1</v>
      </c>
      <c r="N213" s="226" t="s">
        <v>42</v>
      </c>
      <c r="O213" s="91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161</v>
      </c>
      <c r="AT213" s="229" t="s">
        <v>156</v>
      </c>
      <c r="AU213" s="229" t="s">
        <v>86</v>
      </c>
      <c r="AY213" s="17" t="s">
        <v>154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7" t="s">
        <v>84</v>
      </c>
      <c r="BK213" s="230">
        <f>ROUND(I213*H213,2)</f>
        <v>0</v>
      </c>
      <c r="BL213" s="17" t="s">
        <v>161</v>
      </c>
      <c r="BM213" s="229" t="s">
        <v>750</v>
      </c>
    </row>
    <row r="214" s="2" customFormat="1">
      <c r="A214" s="38"/>
      <c r="B214" s="39"/>
      <c r="C214" s="40"/>
      <c r="D214" s="231" t="s">
        <v>163</v>
      </c>
      <c r="E214" s="40"/>
      <c r="F214" s="232" t="s">
        <v>1408</v>
      </c>
      <c r="G214" s="40"/>
      <c r="H214" s="40"/>
      <c r="I214" s="233"/>
      <c r="J214" s="40"/>
      <c r="K214" s="40"/>
      <c r="L214" s="44"/>
      <c r="M214" s="234"/>
      <c r="N214" s="235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163</v>
      </c>
      <c r="AU214" s="17" t="s">
        <v>86</v>
      </c>
    </row>
    <row r="215" s="2" customFormat="1" ht="16.5" customHeight="1">
      <c r="A215" s="38"/>
      <c r="B215" s="39"/>
      <c r="C215" s="218" t="s">
        <v>468</v>
      </c>
      <c r="D215" s="218" t="s">
        <v>156</v>
      </c>
      <c r="E215" s="219" t="s">
        <v>1410</v>
      </c>
      <c r="F215" s="220" t="s">
        <v>1411</v>
      </c>
      <c r="G215" s="221" t="s">
        <v>505</v>
      </c>
      <c r="H215" s="222">
        <v>13.879</v>
      </c>
      <c r="I215" s="223"/>
      <c r="J215" s="224">
        <f>ROUND(I215*H215,2)</f>
        <v>0</v>
      </c>
      <c r="K215" s="220" t="s">
        <v>1</v>
      </c>
      <c r="L215" s="44"/>
      <c r="M215" s="225" t="s">
        <v>1</v>
      </c>
      <c r="N215" s="226" t="s">
        <v>42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161</v>
      </c>
      <c r="AT215" s="229" t="s">
        <v>156</v>
      </c>
      <c r="AU215" s="229" t="s">
        <v>86</v>
      </c>
      <c r="AY215" s="17" t="s">
        <v>154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84</v>
      </c>
      <c r="BK215" s="230">
        <f>ROUND(I215*H215,2)</f>
        <v>0</v>
      </c>
      <c r="BL215" s="17" t="s">
        <v>161</v>
      </c>
      <c r="BM215" s="229" t="s">
        <v>767</v>
      </c>
    </row>
    <row r="216" s="2" customFormat="1">
      <c r="A216" s="38"/>
      <c r="B216" s="39"/>
      <c r="C216" s="40"/>
      <c r="D216" s="231" t="s">
        <v>163</v>
      </c>
      <c r="E216" s="40"/>
      <c r="F216" s="232" t="s">
        <v>1411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163</v>
      </c>
      <c r="AU216" s="17" t="s">
        <v>86</v>
      </c>
    </row>
    <row r="217" s="2" customFormat="1" ht="16.5" customHeight="1">
      <c r="A217" s="38"/>
      <c r="B217" s="39"/>
      <c r="C217" s="218" t="s">
        <v>477</v>
      </c>
      <c r="D217" s="218" t="s">
        <v>156</v>
      </c>
      <c r="E217" s="219" t="s">
        <v>1412</v>
      </c>
      <c r="F217" s="220" t="s">
        <v>1413</v>
      </c>
      <c r="G217" s="221" t="s">
        <v>505</v>
      </c>
      <c r="H217" s="222">
        <v>105</v>
      </c>
      <c r="I217" s="223"/>
      <c r="J217" s="224">
        <f>ROUND(I217*H217,2)</f>
        <v>0</v>
      </c>
      <c r="K217" s="220" t="s">
        <v>1321</v>
      </c>
      <c r="L217" s="44"/>
      <c r="M217" s="225" t="s">
        <v>1</v>
      </c>
      <c r="N217" s="226" t="s">
        <v>42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161</v>
      </c>
      <c r="AT217" s="229" t="s">
        <v>156</v>
      </c>
      <c r="AU217" s="229" t="s">
        <v>86</v>
      </c>
      <c r="AY217" s="17" t="s">
        <v>154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84</v>
      </c>
      <c r="BK217" s="230">
        <f>ROUND(I217*H217,2)</f>
        <v>0</v>
      </c>
      <c r="BL217" s="17" t="s">
        <v>161</v>
      </c>
      <c r="BM217" s="229" t="s">
        <v>782</v>
      </c>
    </row>
    <row r="218" s="2" customFormat="1">
      <c r="A218" s="38"/>
      <c r="B218" s="39"/>
      <c r="C218" s="40"/>
      <c r="D218" s="231" t="s">
        <v>163</v>
      </c>
      <c r="E218" s="40"/>
      <c r="F218" s="232" t="s">
        <v>1413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163</v>
      </c>
      <c r="AU218" s="17" t="s">
        <v>86</v>
      </c>
    </row>
    <row r="219" s="2" customFormat="1" ht="16.5" customHeight="1">
      <c r="A219" s="38"/>
      <c r="B219" s="39"/>
      <c r="C219" s="218" t="s">
        <v>484</v>
      </c>
      <c r="D219" s="218" t="s">
        <v>156</v>
      </c>
      <c r="E219" s="219" t="s">
        <v>1414</v>
      </c>
      <c r="F219" s="220" t="s">
        <v>1415</v>
      </c>
      <c r="G219" s="221" t="s">
        <v>505</v>
      </c>
      <c r="H219" s="222">
        <v>58</v>
      </c>
      <c r="I219" s="223"/>
      <c r="J219" s="224">
        <f>ROUND(I219*H219,2)</f>
        <v>0</v>
      </c>
      <c r="K219" s="220" t="s">
        <v>1321</v>
      </c>
      <c r="L219" s="44"/>
      <c r="M219" s="225" t="s">
        <v>1</v>
      </c>
      <c r="N219" s="226" t="s">
        <v>42</v>
      </c>
      <c r="O219" s="91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9" t="s">
        <v>161</v>
      </c>
      <c r="AT219" s="229" t="s">
        <v>156</v>
      </c>
      <c r="AU219" s="229" t="s">
        <v>86</v>
      </c>
      <c r="AY219" s="17" t="s">
        <v>154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7" t="s">
        <v>84</v>
      </c>
      <c r="BK219" s="230">
        <f>ROUND(I219*H219,2)</f>
        <v>0</v>
      </c>
      <c r="BL219" s="17" t="s">
        <v>161</v>
      </c>
      <c r="BM219" s="229" t="s">
        <v>797</v>
      </c>
    </row>
    <row r="220" s="2" customFormat="1">
      <c r="A220" s="38"/>
      <c r="B220" s="39"/>
      <c r="C220" s="40"/>
      <c r="D220" s="231" t="s">
        <v>163</v>
      </c>
      <c r="E220" s="40"/>
      <c r="F220" s="232" t="s">
        <v>1415</v>
      </c>
      <c r="G220" s="40"/>
      <c r="H220" s="40"/>
      <c r="I220" s="233"/>
      <c r="J220" s="40"/>
      <c r="K220" s="40"/>
      <c r="L220" s="44"/>
      <c r="M220" s="234"/>
      <c r="N220" s="235"/>
      <c r="O220" s="91"/>
      <c r="P220" s="91"/>
      <c r="Q220" s="91"/>
      <c r="R220" s="91"/>
      <c r="S220" s="91"/>
      <c r="T220" s="92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7" t="s">
        <v>163</v>
      </c>
      <c r="AU220" s="17" t="s">
        <v>86</v>
      </c>
    </row>
    <row r="221" s="2" customFormat="1" ht="16.5" customHeight="1">
      <c r="A221" s="38"/>
      <c r="B221" s="39"/>
      <c r="C221" s="260" t="s">
        <v>490</v>
      </c>
      <c r="D221" s="260" t="s">
        <v>512</v>
      </c>
      <c r="E221" s="261" t="s">
        <v>1354</v>
      </c>
      <c r="F221" s="262" t="s">
        <v>1416</v>
      </c>
      <c r="G221" s="263" t="s">
        <v>505</v>
      </c>
      <c r="H221" s="264">
        <v>63.799999999999997</v>
      </c>
      <c r="I221" s="265"/>
      <c r="J221" s="266">
        <f>ROUND(I221*H221,2)</f>
        <v>0</v>
      </c>
      <c r="K221" s="262" t="s">
        <v>1</v>
      </c>
      <c r="L221" s="267"/>
      <c r="M221" s="268" t="s">
        <v>1</v>
      </c>
      <c r="N221" s="269" t="s">
        <v>42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209</v>
      </c>
      <c r="AT221" s="229" t="s">
        <v>512</v>
      </c>
      <c r="AU221" s="229" t="s">
        <v>86</v>
      </c>
      <c r="AY221" s="17" t="s">
        <v>154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84</v>
      </c>
      <c r="BK221" s="230">
        <f>ROUND(I221*H221,2)</f>
        <v>0</v>
      </c>
      <c r="BL221" s="17" t="s">
        <v>161</v>
      </c>
      <c r="BM221" s="229" t="s">
        <v>812</v>
      </c>
    </row>
    <row r="222" s="2" customFormat="1">
      <c r="A222" s="38"/>
      <c r="B222" s="39"/>
      <c r="C222" s="40"/>
      <c r="D222" s="231" t="s">
        <v>163</v>
      </c>
      <c r="E222" s="40"/>
      <c r="F222" s="232" t="s">
        <v>1416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163</v>
      </c>
      <c r="AU222" s="17" t="s">
        <v>86</v>
      </c>
    </row>
    <row r="223" s="2" customFormat="1" ht="16.5" customHeight="1">
      <c r="A223" s="38"/>
      <c r="B223" s="39"/>
      <c r="C223" s="218" t="s">
        <v>493</v>
      </c>
      <c r="D223" s="218" t="s">
        <v>156</v>
      </c>
      <c r="E223" s="219" t="s">
        <v>1417</v>
      </c>
      <c r="F223" s="220" t="s">
        <v>1418</v>
      </c>
      <c r="G223" s="221" t="s">
        <v>462</v>
      </c>
      <c r="H223" s="222">
        <v>14</v>
      </c>
      <c r="I223" s="223"/>
      <c r="J223" s="224">
        <f>ROUND(I223*H223,2)</f>
        <v>0</v>
      </c>
      <c r="K223" s="220" t="s">
        <v>1321</v>
      </c>
      <c r="L223" s="44"/>
      <c r="M223" s="225" t="s">
        <v>1</v>
      </c>
      <c r="N223" s="226" t="s">
        <v>42</v>
      </c>
      <c r="O223" s="91"/>
      <c r="P223" s="227">
        <f>O223*H223</f>
        <v>0</v>
      </c>
      <c r="Q223" s="227">
        <v>0</v>
      </c>
      <c r="R223" s="227">
        <f>Q223*H223</f>
        <v>0</v>
      </c>
      <c r="S223" s="227">
        <v>0</v>
      </c>
      <c r="T223" s="22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9" t="s">
        <v>161</v>
      </c>
      <c r="AT223" s="229" t="s">
        <v>156</v>
      </c>
      <c r="AU223" s="229" t="s">
        <v>86</v>
      </c>
      <c r="AY223" s="17" t="s">
        <v>154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7" t="s">
        <v>84</v>
      </c>
      <c r="BK223" s="230">
        <f>ROUND(I223*H223,2)</f>
        <v>0</v>
      </c>
      <c r="BL223" s="17" t="s">
        <v>161</v>
      </c>
      <c r="BM223" s="229" t="s">
        <v>829</v>
      </c>
    </row>
    <row r="224" s="2" customFormat="1">
      <c r="A224" s="38"/>
      <c r="B224" s="39"/>
      <c r="C224" s="40"/>
      <c r="D224" s="231" t="s">
        <v>163</v>
      </c>
      <c r="E224" s="40"/>
      <c r="F224" s="232" t="s">
        <v>1418</v>
      </c>
      <c r="G224" s="40"/>
      <c r="H224" s="40"/>
      <c r="I224" s="233"/>
      <c r="J224" s="40"/>
      <c r="K224" s="40"/>
      <c r="L224" s="44"/>
      <c r="M224" s="234"/>
      <c r="N224" s="235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163</v>
      </c>
      <c r="AU224" s="17" t="s">
        <v>86</v>
      </c>
    </row>
    <row r="225" s="2" customFormat="1" ht="21.75" customHeight="1">
      <c r="A225" s="38"/>
      <c r="B225" s="39"/>
      <c r="C225" s="260" t="s">
        <v>502</v>
      </c>
      <c r="D225" s="260" t="s">
        <v>512</v>
      </c>
      <c r="E225" s="261" t="s">
        <v>1419</v>
      </c>
      <c r="F225" s="262" t="s">
        <v>1420</v>
      </c>
      <c r="G225" s="263" t="s">
        <v>462</v>
      </c>
      <c r="H225" s="264">
        <v>8</v>
      </c>
      <c r="I225" s="265"/>
      <c r="J225" s="266">
        <f>ROUND(I225*H225,2)</f>
        <v>0</v>
      </c>
      <c r="K225" s="262" t="s">
        <v>1</v>
      </c>
      <c r="L225" s="267"/>
      <c r="M225" s="268" t="s">
        <v>1</v>
      </c>
      <c r="N225" s="269" t="s">
        <v>42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209</v>
      </c>
      <c r="AT225" s="229" t="s">
        <v>512</v>
      </c>
      <c r="AU225" s="229" t="s">
        <v>86</v>
      </c>
      <c r="AY225" s="17" t="s">
        <v>154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84</v>
      </c>
      <c r="BK225" s="230">
        <f>ROUND(I225*H225,2)</f>
        <v>0</v>
      </c>
      <c r="BL225" s="17" t="s">
        <v>161</v>
      </c>
      <c r="BM225" s="229" t="s">
        <v>841</v>
      </c>
    </row>
    <row r="226" s="2" customFormat="1">
      <c r="A226" s="38"/>
      <c r="B226" s="39"/>
      <c r="C226" s="40"/>
      <c r="D226" s="231" t="s">
        <v>163</v>
      </c>
      <c r="E226" s="40"/>
      <c r="F226" s="232" t="s">
        <v>1420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163</v>
      </c>
      <c r="AU226" s="17" t="s">
        <v>86</v>
      </c>
    </row>
    <row r="227" s="2" customFormat="1" ht="21.75" customHeight="1">
      <c r="A227" s="38"/>
      <c r="B227" s="39"/>
      <c r="C227" s="260" t="s">
        <v>511</v>
      </c>
      <c r="D227" s="260" t="s">
        <v>512</v>
      </c>
      <c r="E227" s="261" t="s">
        <v>1421</v>
      </c>
      <c r="F227" s="262" t="s">
        <v>1422</v>
      </c>
      <c r="G227" s="263" t="s">
        <v>462</v>
      </c>
      <c r="H227" s="264">
        <v>2</v>
      </c>
      <c r="I227" s="265"/>
      <c r="J227" s="266">
        <f>ROUND(I227*H227,2)</f>
        <v>0</v>
      </c>
      <c r="K227" s="262" t="s">
        <v>1</v>
      </c>
      <c r="L227" s="267"/>
      <c r="M227" s="268" t="s">
        <v>1</v>
      </c>
      <c r="N227" s="269" t="s">
        <v>42</v>
      </c>
      <c r="O227" s="91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9" t="s">
        <v>209</v>
      </c>
      <c r="AT227" s="229" t="s">
        <v>512</v>
      </c>
      <c r="AU227" s="229" t="s">
        <v>86</v>
      </c>
      <c r="AY227" s="17" t="s">
        <v>154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7" t="s">
        <v>84</v>
      </c>
      <c r="BK227" s="230">
        <f>ROUND(I227*H227,2)</f>
        <v>0</v>
      </c>
      <c r="BL227" s="17" t="s">
        <v>161</v>
      </c>
      <c r="BM227" s="229" t="s">
        <v>673</v>
      </c>
    </row>
    <row r="228" s="2" customFormat="1">
      <c r="A228" s="38"/>
      <c r="B228" s="39"/>
      <c r="C228" s="40"/>
      <c r="D228" s="231" t="s">
        <v>163</v>
      </c>
      <c r="E228" s="40"/>
      <c r="F228" s="232" t="s">
        <v>1422</v>
      </c>
      <c r="G228" s="40"/>
      <c r="H228" s="40"/>
      <c r="I228" s="233"/>
      <c r="J228" s="40"/>
      <c r="K228" s="40"/>
      <c r="L228" s="44"/>
      <c r="M228" s="234"/>
      <c r="N228" s="235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163</v>
      </c>
      <c r="AU228" s="17" t="s">
        <v>86</v>
      </c>
    </row>
    <row r="229" s="2" customFormat="1" ht="24.15" customHeight="1">
      <c r="A229" s="38"/>
      <c r="B229" s="39"/>
      <c r="C229" s="260" t="s">
        <v>521</v>
      </c>
      <c r="D229" s="260" t="s">
        <v>512</v>
      </c>
      <c r="E229" s="261" t="s">
        <v>1423</v>
      </c>
      <c r="F229" s="262" t="s">
        <v>1424</v>
      </c>
      <c r="G229" s="263" t="s">
        <v>462</v>
      </c>
      <c r="H229" s="264">
        <v>2</v>
      </c>
      <c r="I229" s="265"/>
      <c r="J229" s="266">
        <f>ROUND(I229*H229,2)</f>
        <v>0</v>
      </c>
      <c r="K229" s="262" t="s">
        <v>1</v>
      </c>
      <c r="L229" s="267"/>
      <c r="M229" s="268" t="s">
        <v>1</v>
      </c>
      <c r="N229" s="269" t="s">
        <v>42</v>
      </c>
      <c r="O229" s="91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209</v>
      </c>
      <c r="AT229" s="229" t="s">
        <v>512</v>
      </c>
      <c r="AU229" s="229" t="s">
        <v>86</v>
      </c>
      <c r="AY229" s="17" t="s">
        <v>154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7" t="s">
        <v>84</v>
      </c>
      <c r="BK229" s="230">
        <f>ROUND(I229*H229,2)</f>
        <v>0</v>
      </c>
      <c r="BL229" s="17" t="s">
        <v>161</v>
      </c>
      <c r="BM229" s="229" t="s">
        <v>727</v>
      </c>
    </row>
    <row r="230" s="2" customFormat="1">
      <c r="A230" s="38"/>
      <c r="B230" s="39"/>
      <c r="C230" s="40"/>
      <c r="D230" s="231" t="s">
        <v>163</v>
      </c>
      <c r="E230" s="40"/>
      <c r="F230" s="232" t="s">
        <v>1424</v>
      </c>
      <c r="G230" s="40"/>
      <c r="H230" s="40"/>
      <c r="I230" s="233"/>
      <c r="J230" s="40"/>
      <c r="K230" s="40"/>
      <c r="L230" s="44"/>
      <c r="M230" s="234"/>
      <c r="N230" s="235"/>
      <c r="O230" s="91"/>
      <c r="P230" s="91"/>
      <c r="Q230" s="91"/>
      <c r="R230" s="91"/>
      <c r="S230" s="91"/>
      <c r="T230" s="92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163</v>
      </c>
      <c r="AU230" s="17" t="s">
        <v>86</v>
      </c>
    </row>
    <row r="231" s="2" customFormat="1" ht="24.15" customHeight="1">
      <c r="A231" s="38"/>
      <c r="B231" s="39"/>
      <c r="C231" s="260" t="s">
        <v>530</v>
      </c>
      <c r="D231" s="260" t="s">
        <v>512</v>
      </c>
      <c r="E231" s="261" t="s">
        <v>1425</v>
      </c>
      <c r="F231" s="262" t="s">
        <v>1426</v>
      </c>
      <c r="G231" s="263" t="s">
        <v>462</v>
      </c>
      <c r="H231" s="264">
        <v>2</v>
      </c>
      <c r="I231" s="265"/>
      <c r="J231" s="266">
        <f>ROUND(I231*H231,2)</f>
        <v>0</v>
      </c>
      <c r="K231" s="262" t="s">
        <v>1321</v>
      </c>
      <c r="L231" s="267"/>
      <c r="M231" s="268" t="s">
        <v>1</v>
      </c>
      <c r="N231" s="269" t="s">
        <v>42</v>
      </c>
      <c r="O231" s="91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209</v>
      </c>
      <c r="AT231" s="229" t="s">
        <v>512</v>
      </c>
      <c r="AU231" s="229" t="s">
        <v>86</v>
      </c>
      <c r="AY231" s="17" t="s">
        <v>154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7" t="s">
        <v>84</v>
      </c>
      <c r="BK231" s="230">
        <f>ROUND(I231*H231,2)</f>
        <v>0</v>
      </c>
      <c r="BL231" s="17" t="s">
        <v>161</v>
      </c>
      <c r="BM231" s="229" t="s">
        <v>820</v>
      </c>
    </row>
    <row r="232" s="2" customFormat="1">
      <c r="A232" s="38"/>
      <c r="B232" s="39"/>
      <c r="C232" s="40"/>
      <c r="D232" s="231" t="s">
        <v>163</v>
      </c>
      <c r="E232" s="40"/>
      <c r="F232" s="232" t="s">
        <v>1426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163</v>
      </c>
      <c r="AU232" s="17" t="s">
        <v>86</v>
      </c>
    </row>
    <row r="233" s="2" customFormat="1" ht="16.5" customHeight="1">
      <c r="A233" s="38"/>
      <c r="B233" s="39"/>
      <c r="C233" s="218" t="s">
        <v>541</v>
      </c>
      <c r="D233" s="218" t="s">
        <v>156</v>
      </c>
      <c r="E233" s="219" t="s">
        <v>1427</v>
      </c>
      <c r="F233" s="220" t="s">
        <v>1428</v>
      </c>
      <c r="G233" s="221" t="s">
        <v>1268</v>
      </c>
      <c r="H233" s="273"/>
      <c r="I233" s="223"/>
      <c r="J233" s="224">
        <f>ROUND(I233*H233,2)</f>
        <v>0</v>
      </c>
      <c r="K233" s="220" t="s">
        <v>1</v>
      </c>
      <c r="L233" s="44"/>
      <c r="M233" s="225" t="s">
        <v>1</v>
      </c>
      <c r="N233" s="226" t="s">
        <v>42</v>
      </c>
      <c r="O233" s="91"/>
      <c r="P233" s="227">
        <f>O233*H233</f>
        <v>0</v>
      </c>
      <c r="Q233" s="227">
        <v>0</v>
      </c>
      <c r="R233" s="227">
        <f>Q233*H233</f>
        <v>0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161</v>
      </c>
      <c r="AT233" s="229" t="s">
        <v>156</v>
      </c>
      <c r="AU233" s="229" t="s">
        <v>86</v>
      </c>
      <c r="AY233" s="17" t="s">
        <v>154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7" t="s">
        <v>84</v>
      </c>
      <c r="BK233" s="230">
        <f>ROUND(I233*H233,2)</f>
        <v>0</v>
      </c>
      <c r="BL233" s="17" t="s">
        <v>161</v>
      </c>
      <c r="BM233" s="229" t="s">
        <v>889</v>
      </c>
    </row>
    <row r="234" s="2" customFormat="1">
      <c r="A234" s="38"/>
      <c r="B234" s="39"/>
      <c r="C234" s="40"/>
      <c r="D234" s="231" t="s">
        <v>163</v>
      </c>
      <c r="E234" s="40"/>
      <c r="F234" s="232" t="s">
        <v>1428</v>
      </c>
      <c r="G234" s="40"/>
      <c r="H234" s="40"/>
      <c r="I234" s="233"/>
      <c r="J234" s="40"/>
      <c r="K234" s="40"/>
      <c r="L234" s="44"/>
      <c r="M234" s="234"/>
      <c r="N234" s="235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163</v>
      </c>
      <c r="AU234" s="17" t="s">
        <v>86</v>
      </c>
    </row>
    <row r="235" s="2" customFormat="1" ht="16.5" customHeight="1">
      <c r="A235" s="38"/>
      <c r="B235" s="39"/>
      <c r="C235" s="260" t="s">
        <v>548</v>
      </c>
      <c r="D235" s="260" t="s">
        <v>512</v>
      </c>
      <c r="E235" s="261" t="s">
        <v>1429</v>
      </c>
      <c r="F235" s="262" t="s">
        <v>1430</v>
      </c>
      <c r="G235" s="263" t="s">
        <v>1268</v>
      </c>
      <c r="H235" s="285"/>
      <c r="I235" s="265"/>
      <c r="J235" s="266">
        <f>ROUND(I235*H235,2)</f>
        <v>0</v>
      </c>
      <c r="K235" s="262" t="s">
        <v>1</v>
      </c>
      <c r="L235" s="267"/>
      <c r="M235" s="268" t="s">
        <v>1</v>
      </c>
      <c r="N235" s="269" t="s">
        <v>42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209</v>
      </c>
      <c r="AT235" s="229" t="s">
        <v>512</v>
      </c>
      <c r="AU235" s="229" t="s">
        <v>86</v>
      </c>
      <c r="AY235" s="17" t="s">
        <v>154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84</v>
      </c>
      <c r="BK235" s="230">
        <f>ROUND(I235*H235,2)</f>
        <v>0</v>
      </c>
      <c r="BL235" s="17" t="s">
        <v>161</v>
      </c>
      <c r="BM235" s="229" t="s">
        <v>909</v>
      </c>
    </row>
    <row r="236" s="2" customFormat="1">
      <c r="A236" s="38"/>
      <c r="B236" s="39"/>
      <c r="C236" s="40"/>
      <c r="D236" s="231" t="s">
        <v>163</v>
      </c>
      <c r="E236" s="40"/>
      <c r="F236" s="232" t="s">
        <v>1430</v>
      </c>
      <c r="G236" s="40"/>
      <c r="H236" s="40"/>
      <c r="I236" s="233"/>
      <c r="J236" s="40"/>
      <c r="K236" s="40"/>
      <c r="L236" s="44"/>
      <c r="M236" s="234"/>
      <c r="N236" s="235"/>
      <c r="O236" s="91"/>
      <c r="P236" s="91"/>
      <c r="Q236" s="91"/>
      <c r="R236" s="91"/>
      <c r="S236" s="91"/>
      <c r="T236" s="92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163</v>
      </c>
      <c r="AU236" s="17" t="s">
        <v>86</v>
      </c>
    </row>
    <row r="237" s="12" customFormat="1" ht="22.8" customHeight="1">
      <c r="A237" s="12"/>
      <c r="B237" s="202"/>
      <c r="C237" s="203"/>
      <c r="D237" s="204" t="s">
        <v>76</v>
      </c>
      <c r="E237" s="216" t="s">
        <v>77</v>
      </c>
      <c r="F237" s="216" t="s">
        <v>1431</v>
      </c>
      <c r="G237" s="203"/>
      <c r="H237" s="203"/>
      <c r="I237" s="206"/>
      <c r="J237" s="217">
        <f>BK237</f>
        <v>0</v>
      </c>
      <c r="K237" s="203"/>
      <c r="L237" s="208"/>
      <c r="M237" s="209"/>
      <c r="N237" s="210"/>
      <c r="O237" s="210"/>
      <c r="P237" s="211">
        <f>SUM(P238:P239)</f>
        <v>0</v>
      </c>
      <c r="Q237" s="210"/>
      <c r="R237" s="211">
        <f>SUM(R238:R239)</f>
        <v>0</v>
      </c>
      <c r="S237" s="210"/>
      <c r="T237" s="212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3" t="s">
        <v>84</v>
      </c>
      <c r="AT237" s="214" t="s">
        <v>76</v>
      </c>
      <c r="AU237" s="214" t="s">
        <v>84</v>
      </c>
      <c r="AY237" s="213" t="s">
        <v>154</v>
      </c>
      <c r="BK237" s="215">
        <f>SUM(BK238:BK239)</f>
        <v>0</v>
      </c>
    </row>
    <row r="238" s="2" customFormat="1" ht="24.15" customHeight="1">
      <c r="A238" s="38"/>
      <c r="B238" s="39"/>
      <c r="C238" s="218" t="s">
        <v>554</v>
      </c>
      <c r="D238" s="218" t="s">
        <v>156</v>
      </c>
      <c r="E238" s="219" t="s">
        <v>1432</v>
      </c>
      <c r="F238" s="220" t="s">
        <v>1433</v>
      </c>
      <c r="G238" s="221" t="s">
        <v>655</v>
      </c>
      <c r="H238" s="222">
        <v>1</v>
      </c>
      <c r="I238" s="223"/>
      <c r="J238" s="224">
        <f>ROUND(I238*H238,2)</f>
        <v>0</v>
      </c>
      <c r="K238" s="220" t="s">
        <v>1</v>
      </c>
      <c r="L238" s="44"/>
      <c r="M238" s="225" t="s">
        <v>1</v>
      </c>
      <c r="N238" s="226" t="s">
        <v>42</v>
      </c>
      <c r="O238" s="91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161</v>
      </c>
      <c r="AT238" s="229" t="s">
        <v>156</v>
      </c>
      <c r="AU238" s="229" t="s">
        <v>86</v>
      </c>
      <c r="AY238" s="17" t="s">
        <v>154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7" t="s">
        <v>84</v>
      </c>
      <c r="BK238" s="230">
        <f>ROUND(I238*H238,2)</f>
        <v>0</v>
      </c>
      <c r="BL238" s="17" t="s">
        <v>161</v>
      </c>
      <c r="BM238" s="229" t="s">
        <v>920</v>
      </c>
    </row>
    <row r="239" s="2" customFormat="1">
      <c r="A239" s="38"/>
      <c r="B239" s="39"/>
      <c r="C239" s="40"/>
      <c r="D239" s="231" t="s">
        <v>163</v>
      </c>
      <c r="E239" s="40"/>
      <c r="F239" s="232" t="s">
        <v>1433</v>
      </c>
      <c r="G239" s="40"/>
      <c r="H239" s="40"/>
      <c r="I239" s="233"/>
      <c r="J239" s="40"/>
      <c r="K239" s="40"/>
      <c r="L239" s="44"/>
      <c r="M239" s="234"/>
      <c r="N239" s="235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163</v>
      </c>
      <c r="AU239" s="17" t="s">
        <v>86</v>
      </c>
    </row>
    <row r="240" s="12" customFormat="1" ht="22.8" customHeight="1">
      <c r="A240" s="12"/>
      <c r="B240" s="202"/>
      <c r="C240" s="203"/>
      <c r="D240" s="204" t="s">
        <v>76</v>
      </c>
      <c r="E240" s="216" t="s">
        <v>1434</v>
      </c>
      <c r="F240" s="216" t="s">
        <v>1435</v>
      </c>
      <c r="G240" s="203"/>
      <c r="H240" s="203"/>
      <c r="I240" s="206"/>
      <c r="J240" s="217">
        <f>BK240</f>
        <v>0</v>
      </c>
      <c r="K240" s="203"/>
      <c r="L240" s="208"/>
      <c r="M240" s="209"/>
      <c r="N240" s="210"/>
      <c r="O240" s="210"/>
      <c r="P240" s="211">
        <f>SUM(P241:P256)</f>
        <v>0</v>
      </c>
      <c r="Q240" s="210"/>
      <c r="R240" s="211">
        <f>SUM(R241:R256)</f>
        <v>0</v>
      </c>
      <c r="S240" s="210"/>
      <c r="T240" s="212">
        <f>SUM(T241:T256)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3" t="s">
        <v>86</v>
      </c>
      <c r="AT240" s="214" t="s">
        <v>76</v>
      </c>
      <c r="AU240" s="214" t="s">
        <v>84</v>
      </c>
      <c r="AY240" s="213" t="s">
        <v>154</v>
      </c>
      <c r="BK240" s="215">
        <f>SUM(BK241:BK256)</f>
        <v>0</v>
      </c>
    </row>
    <row r="241" s="2" customFormat="1" ht="24.15" customHeight="1">
      <c r="A241" s="38"/>
      <c r="B241" s="39"/>
      <c r="C241" s="218" t="s">
        <v>558</v>
      </c>
      <c r="D241" s="218" t="s">
        <v>156</v>
      </c>
      <c r="E241" s="219" t="s">
        <v>1436</v>
      </c>
      <c r="F241" s="220" t="s">
        <v>1437</v>
      </c>
      <c r="G241" s="221" t="s">
        <v>462</v>
      </c>
      <c r="H241" s="222">
        <v>3</v>
      </c>
      <c r="I241" s="223"/>
      <c r="J241" s="224">
        <f>ROUND(I241*H241,2)</f>
        <v>0</v>
      </c>
      <c r="K241" s="220" t="s">
        <v>1321</v>
      </c>
      <c r="L241" s="44"/>
      <c r="M241" s="225" t="s">
        <v>1</v>
      </c>
      <c r="N241" s="226" t="s">
        <v>42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271</v>
      </c>
      <c r="AT241" s="229" t="s">
        <v>156</v>
      </c>
      <c r="AU241" s="229" t="s">
        <v>86</v>
      </c>
      <c r="AY241" s="17" t="s">
        <v>154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7" t="s">
        <v>84</v>
      </c>
      <c r="BK241" s="230">
        <f>ROUND(I241*H241,2)</f>
        <v>0</v>
      </c>
      <c r="BL241" s="17" t="s">
        <v>271</v>
      </c>
      <c r="BM241" s="229" t="s">
        <v>931</v>
      </c>
    </row>
    <row r="242" s="2" customFormat="1">
      <c r="A242" s="38"/>
      <c r="B242" s="39"/>
      <c r="C242" s="40"/>
      <c r="D242" s="231" t="s">
        <v>163</v>
      </c>
      <c r="E242" s="40"/>
      <c r="F242" s="232" t="s">
        <v>1437</v>
      </c>
      <c r="G242" s="40"/>
      <c r="H242" s="40"/>
      <c r="I242" s="233"/>
      <c r="J242" s="40"/>
      <c r="K242" s="40"/>
      <c r="L242" s="44"/>
      <c r="M242" s="234"/>
      <c r="N242" s="235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163</v>
      </c>
      <c r="AU242" s="17" t="s">
        <v>86</v>
      </c>
    </row>
    <row r="243" s="2" customFormat="1" ht="21.75" customHeight="1">
      <c r="A243" s="38"/>
      <c r="B243" s="39"/>
      <c r="C243" s="218" t="s">
        <v>565</v>
      </c>
      <c r="D243" s="218" t="s">
        <v>156</v>
      </c>
      <c r="E243" s="219" t="s">
        <v>1438</v>
      </c>
      <c r="F243" s="220" t="s">
        <v>1439</v>
      </c>
      <c r="G243" s="221" t="s">
        <v>505</v>
      </c>
      <c r="H243" s="222">
        <v>41.829999999999998</v>
      </c>
      <c r="I243" s="223"/>
      <c r="J243" s="224">
        <f>ROUND(I243*H243,2)</f>
        <v>0</v>
      </c>
      <c r="K243" s="220" t="s">
        <v>1321</v>
      </c>
      <c r="L243" s="44"/>
      <c r="M243" s="225" t="s">
        <v>1</v>
      </c>
      <c r="N243" s="226" t="s">
        <v>42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271</v>
      </c>
      <c r="AT243" s="229" t="s">
        <v>156</v>
      </c>
      <c r="AU243" s="229" t="s">
        <v>86</v>
      </c>
      <c r="AY243" s="17" t="s">
        <v>154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7" t="s">
        <v>84</v>
      </c>
      <c r="BK243" s="230">
        <f>ROUND(I243*H243,2)</f>
        <v>0</v>
      </c>
      <c r="BL243" s="17" t="s">
        <v>271</v>
      </c>
      <c r="BM243" s="229" t="s">
        <v>945</v>
      </c>
    </row>
    <row r="244" s="2" customFormat="1">
      <c r="A244" s="38"/>
      <c r="B244" s="39"/>
      <c r="C244" s="40"/>
      <c r="D244" s="231" t="s">
        <v>163</v>
      </c>
      <c r="E244" s="40"/>
      <c r="F244" s="232" t="s">
        <v>1439</v>
      </c>
      <c r="G244" s="40"/>
      <c r="H244" s="40"/>
      <c r="I244" s="233"/>
      <c r="J244" s="40"/>
      <c r="K244" s="40"/>
      <c r="L244" s="44"/>
      <c r="M244" s="234"/>
      <c r="N244" s="235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163</v>
      </c>
      <c r="AU244" s="17" t="s">
        <v>86</v>
      </c>
    </row>
    <row r="245" s="2" customFormat="1" ht="24.15" customHeight="1">
      <c r="A245" s="38"/>
      <c r="B245" s="39"/>
      <c r="C245" s="218" t="s">
        <v>570</v>
      </c>
      <c r="D245" s="218" t="s">
        <v>156</v>
      </c>
      <c r="E245" s="219" t="s">
        <v>1440</v>
      </c>
      <c r="F245" s="220" t="s">
        <v>1441</v>
      </c>
      <c r="G245" s="221" t="s">
        <v>505</v>
      </c>
      <c r="H245" s="222">
        <v>62.829999999999998</v>
      </c>
      <c r="I245" s="223"/>
      <c r="J245" s="224">
        <f>ROUND(I245*H245,2)</f>
        <v>0</v>
      </c>
      <c r="K245" s="220" t="s">
        <v>1321</v>
      </c>
      <c r="L245" s="44"/>
      <c r="M245" s="225" t="s">
        <v>1</v>
      </c>
      <c r="N245" s="226" t="s">
        <v>42</v>
      </c>
      <c r="O245" s="91"/>
      <c r="P245" s="227">
        <f>O245*H245</f>
        <v>0</v>
      </c>
      <c r="Q245" s="227">
        <v>0</v>
      </c>
      <c r="R245" s="227">
        <f>Q245*H245</f>
        <v>0</v>
      </c>
      <c r="S245" s="227">
        <v>0</v>
      </c>
      <c r="T245" s="228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9" t="s">
        <v>271</v>
      </c>
      <c r="AT245" s="229" t="s">
        <v>156</v>
      </c>
      <c r="AU245" s="229" t="s">
        <v>86</v>
      </c>
      <c r="AY245" s="17" t="s">
        <v>154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7" t="s">
        <v>84</v>
      </c>
      <c r="BK245" s="230">
        <f>ROUND(I245*H245,2)</f>
        <v>0</v>
      </c>
      <c r="BL245" s="17" t="s">
        <v>271</v>
      </c>
      <c r="BM245" s="229" t="s">
        <v>956</v>
      </c>
    </row>
    <row r="246" s="2" customFormat="1">
      <c r="A246" s="38"/>
      <c r="B246" s="39"/>
      <c r="C246" s="40"/>
      <c r="D246" s="231" t="s">
        <v>163</v>
      </c>
      <c r="E246" s="40"/>
      <c r="F246" s="232" t="s">
        <v>1441</v>
      </c>
      <c r="G246" s="40"/>
      <c r="H246" s="40"/>
      <c r="I246" s="233"/>
      <c r="J246" s="40"/>
      <c r="K246" s="40"/>
      <c r="L246" s="44"/>
      <c r="M246" s="234"/>
      <c r="N246" s="235"/>
      <c r="O246" s="91"/>
      <c r="P246" s="91"/>
      <c r="Q246" s="91"/>
      <c r="R246" s="91"/>
      <c r="S246" s="91"/>
      <c r="T246" s="92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163</v>
      </c>
      <c r="AU246" s="17" t="s">
        <v>86</v>
      </c>
    </row>
    <row r="247" s="13" customFormat="1">
      <c r="A247" s="13"/>
      <c r="B247" s="238"/>
      <c r="C247" s="239"/>
      <c r="D247" s="231" t="s">
        <v>167</v>
      </c>
      <c r="E247" s="240" t="s">
        <v>1</v>
      </c>
      <c r="F247" s="241" t="s">
        <v>1442</v>
      </c>
      <c r="G247" s="239"/>
      <c r="H247" s="242">
        <v>62.829999999999998</v>
      </c>
      <c r="I247" s="243"/>
      <c r="J247" s="239"/>
      <c r="K247" s="239"/>
      <c r="L247" s="244"/>
      <c r="M247" s="245"/>
      <c r="N247" s="246"/>
      <c r="O247" s="246"/>
      <c r="P247" s="246"/>
      <c r="Q247" s="246"/>
      <c r="R247" s="246"/>
      <c r="S247" s="246"/>
      <c r="T247" s="24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8" t="s">
        <v>167</v>
      </c>
      <c r="AU247" s="248" t="s">
        <v>86</v>
      </c>
      <c r="AV247" s="13" t="s">
        <v>86</v>
      </c>
      <c r="AW247" s="13" t="s">
        <v>32</v>
      </c>
      <c r="AX247" s="13" t="s">
        <v>77</v>
      </c>
      <c r="AY247" s="248" t="s">
        <v>154</v>
      </c>
    </row>
    <row r="248" s="15" customFormat="1">
      <c r="A248" s="15"/>
      <c r="B248" s="274"/>
      <c r="C248" s="275"/>
      <c r="D248" s="231" t="s">
        <v>167</v>
      </c>
      <c r="E248" s="276" t="s">
        <v>1</v>
      </c>
      <c r="F248" s="277" t="s">
        <v>1323</v>
      </c>
      <c r="G248" s="275"/>
      <c r="H248" s="278">
        <v>62.829999999999998</v>
      </c>
      <c r="I248" s="279"/>
      <c r="J248" s="275"/>
      <c r="K248" s="275"/>
      <c r="L248" s="280"/>
      <c r="M248" s="281"/>
      <c r="N248" s="282"/>
      <c r="O248" s="282"/>
      <c r="P248" s="282"/>
      <c r="Q248" s="282"/>
      <c r="R248" s="282"/>
      <c r="S248" s="282"/>
      <c r="T248" s="28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4" t="s">
        <v>167</v>
      </c>
      <c r="AU248" s="284" t="s">
        <v>86</v>
      </c>
      <c r="AV248" s="15" t="s">
        <v>161</v>
      </c>
      <c r="AW248" s="15" t="s">
        <v>32</v>
      </c>
      <c r="AX248" s="15" t="s">
        <v>84</v>
      </c>
      <c r="AY248" s="284" t="s">
        <v>154</v>
      </c>
    </row>
    <row r="249" s="2" customFormat="1" ht="16.5" customHeight="1">
      <c r="A249" s="38"/>
      <c r="B249" s="39"/>
      <c r="C249" s="218" t="s">
        <v>576</v>
      </c>
      <c r="D249" s="218" t="s">
        <v>156</v>
      </c>
      <c r="E249" s="219" t="s">
        <v>1443</v>
      </c>
      <c r="F249" s="220" t="s">
        <v>1444</v>
      </c>
      <c r="G249" s="221" t="s">
        <v>505</v>
      </c>
      <c r="H249" s="222">
        <v>62.829999999999998</v>
      </c>
      <c r="I249" s="223"/>
      <c r="J249" s="224">
        <f>ROUND(I249*H249,2)</f>
        <v>0</v>
      </c>
      <c r="K249" s="220" t="s">
        <v>1321</v>
      </c>
      <c r="L249" s="44"/>
      <c r="M249" s="225" t="s">
        <v>1</v>
      </c>
      <c r="N249" s="226" t="s">
        <v>42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271</v>
      </c>
      <c r="AT249" s="229" t="s">
        <v>156</v>
      </c>
      <c r="AU249" s="229" t="s">
        <v>86</v>
      </c>
      <c r="AY249" s="17" t="s">
        <v>154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84</v>
      </c>
      <c r="BK249" s="230">
        <f>ROUND(I249*H249,2)</f>
        <v>0</v>
      </c>
      <c r="BL249" s="17" t="s">
        <v>271</v>
      </c>
      <c r="BM249" s="229" t="s">
        <v>969</v>
      </c>
    </row>
    <row r="250" s="2" customFormat="1">
      <c r="A250" s="38"/>
      <c r="B250" s="39"/>
      <c r="C250" s="40"/>
      <c r="D250" s="231" t="s">
        <v>163</v>
      </c>
      <c r="E250" s="40"/>
      <c r="F250" s="232" t="s">
        <v>1444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163</v>
      </c>
      <c r="AU250" s="17" t="s">
        <v>86</v>
      </c>
    </row>
    <row r="251" s="13" customFormat="1">
      <c r="A251" s="13"/>
      <c r="B251" s="238"/>
      <c r="C251" s="239"/>
      <c r="D251" s="231" t="s">
        <v>167</v>
      </c>
      <c r="E251" s="240" t="s">
        <v>1</v>
      </c>
      <c r="F251" s="241" t="s">
        <v>1442</v>
      </c>
      <c r="G251" s="239"/>
      <c r="H251" s="242">
        <v>62.829999999999998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167</v>
      </c>
      <c r="AU251" s="248" t="s">
        <v>86</v>
      </c>
      <c r="AV251" s="13" t="s">
        <v>86</v>
      </c>
      <c r="AW251" s="13" t="s">
        <v>32</v>
      </c>
      <c r="AX251" s="13" t="s">
        <v>77</v>
      </c>
      <c r="AY251" s="248" t="s">
        <v>154</v>
      </c>
    </row>
    <row r="252" s="15" customFormat="1">
      <c r="A252" s="15"/>
      <c r="B252" s="274"/>
      <c r="C252" s="275"/>
      <c r="D252" s="231" t="s">
        <v>167</v>
      </c>
      <c r="E252" s="276" t="s">
        <v>1</v>
      </c>
      <c r="F252" s="277" t="s">
        <v>1323</v>
      </c>
      <c r="G252" s="275"/>
      <c r="H252" s="278">
        <v>62.829999999999998</v>
      </c>
      <c r="I252" s="279"/>
      <c r="J252" s="275"/>
      <c r="K252" s="275"/>
      <c r="L252" s="280"/>
      <c r="M252" s="281"/>
      <c r="N252" s="282"/>
      <c r="O252" s="282"/>
      <c r="P252" s="282"/>
      <c r="Q252" s="282"/>
      <c r="R252" s="282"/>
      <c r="S252" s="282"/>
      <c r="T252" s="283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84" t="s">
        <v>167</v>
      </c>
      <c r="AU252" s="284" t="s">
        <v>86</v>
      </c>
      <c r="AV252" s="15" t="s">
        <v>161</v>
      </c>
      <c r="AW252" s="15" t="s">
        <v>32</v>
      </c>
      <c r="AX252" s="15" t="s">
        <v>84</v>
      </c>
      <c r="AY252" s="284" t="s">
        <v>154</v>
      </c>
    </row>
    <row r="253" s="2" customFormat="1" ht="24.15" customHeight="1">
      <c r="A253" s="38"/>
      <c r="B253" s="39"/>
      <c r="C253" s="218" t="s">
        <v>580</v>
      </c>
      <c r="D253" s="218" t="s">
        <v>156</v>
      </c>
      <c r="E253" s="219" t="s">
        <v>1445</v>
      </c>
      <c r="F253" s="220" t="s">
        <v>1446</v>
      </c>
      <c r="G253" s="221" t="s">
        <v>655</v>
      </c>
      <c r="H253" s="222">
        <v>1</v>
      </c>
      <c r="I253" s="223"/>
      <c r="J253" s="224">
        <f>ROUND(I253*H253,2)</f>
        <v>0</v>
      </c>
      <c r="K253" s="220" t="s">
        <v>1321</v>
      </c>
      <c r="L253" s="44"/>
      <c r="M253" s="225" t="s">
        <v>1</v>
      </c>
      <c r="N253" s="226" t="s">
        <v>42</v>
      </c>
      <c r="O253" s="91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271</v>
      </c>
      <c r="AT253" s="229" t="s">
        <v>156</v>
      </c>
      <c r="AU253" s="229" t="s">
        <v>86</v>
      </c>
      <c r="AY253" s="17" t="s">
        <v>154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84</v>
      </c>
      <c r="BK253" s="230">
        <f>ROUND(I253*H253,2)</f>
        <v>0</v>
      </c>
      <c r="BL253" s="17" t="s">
        <v>271</v>
      </c>
      <c r="BM253" s="229" t="s">
        <v>986</v>
      </c>
    </row>
    <row r="254" s="2" customFormat="1">
      <c r="A254" s="38"/>
      <c r="B254" s="39"/>
      <c r="C254" s="40"/>
      <c r="D254" s="231" t="s">
        <v>163</v>
      </c>
      <c r="E254" s="40"/>
      <c r="F254" s="232" t="s">
        <v>1446</v>
      </c>
      <c r="G254" s="40"/>
      <c r="H254" s="40"/>
      <c r="I254" s="233"/>
      <c r="J254" s="40"/>
      <c r="K254" s="40"/>
      <c r="L254" s="44"/>
      <c r="M254" s="234"/>
      <c r="N254" s="235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163</v>
      </c>
      <c r="AU254" s="17" t="s">
        <v>86</v>
      </c>
    </row>
    <row r="255" s="2" customFormat="1" ht="16.5" customHeight="1">
      <c r="A255" s="38"/>
      <c r="B255" s="39"/>
      <c r="C255" s="218" t="s">
        <v>586</v>
      </c>
      <c r="D255" s="218" t="s">
        <v>156</v>
      </c>
      <c r="E255" s="219" t="s">
        <v>1447</v>
      </c>
      <c r="F255" s="220" t="s">
        <v>1448</v>
      </c>
      <c r="G255" s="221" t="s">
        <v>1268</v>
      </c>
      <c r="H255" s="273"/>
      <c r="I255" s="223"/>
      <c r="J255" s="224">
        <f>ROUND(I255*H255,2)</f>
        <v>0</v>
      </c>
      <c r="K255" s="220" t="s">
        <v>1321</v>
      </c>
      <c r="L255" s="44"/>
      <c r="M255" s="225" t="s">
        <v>1</v>
      </c>
      <c r="N255" s="226" t="s">
        <v>42</v>
      </c>
      <c r="O255" s="91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9" t="s">
        <v>271</v>
      </c>
      <c r="AT255" s="229" t="s">
        <v>156</v>
      </c>
      <c r="AU255" s="229" t="s">
        <v>86</v>
      </c>
      <c r="AY255" s="17" t="s">
        <v>154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7" t="s">
        <v>84</v>
      </c>
      <c r="BK255" s="230">
        <f>ROUND(I255*H255,2)</f>
        <v>0</v>
      </c>
      <c r="BL255" s="17" t="s">
        <v>271</v>
      </c>
      <c r="BM255" s="229" t="s">
        <v>1006</v>
      </c>
    </row>
    <row r="256" s="2" customFormat="1">
      <c r="A256" s="38"/>
      <c r="B256" s="39"/>
      <c r="C256" s="40"/>
      <c r="D256" s="231" t="s">
        <v>163</v>
      </c>
      <c r="E256" s="40"/>
      <c r="F256" s="232" t="s">
        <v>1448</v>
      </c>
      <c r="G256" s="40"/>
      <c r="H256" s="40"/>
      <c r="I256" s="233"/>
      <c r="J256" s="40"/>
      <c r="K256" s="40"/>
      <c r="L256" s="44"/>
      <c r="M256" s="234"/>
      <c r="N256" s="235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163</v>
      </c>
      <c r="AU256" s="17" t="s">
        <v>86</v>
      </c>
    </row>
    <row r="257" s="12" customFormat="1" ht="22.8" customHeight="1">
      <c r="A257" s="12"/>
      <c r="B257" s="202"/>
      <c r="C257" s="203"/>
      <c r="D257" s="204" t="s">
        <v>76</v>
      </c>
      <c r="E257" s="216" t="s">
        <v>1021</v>
      </c>
      <c r="F257" s="216" t="s">
        <v>1449</v>
      </c>
      <c r="G257" s="203"/>
      <c r="H257" s="203"/>
      <c r="I257" s="206"/>
      <c r="J257" s="217">
        <f>BK257</f>
        <v>0</v>
      </c>
      <c r="K257" s="203"/>
      <c r="L257" s="208"/>
      <c r="M257" s="209"/>
      <c r="N257" s="210"/>
      <c r="O257" s="210"/>
      <c r="P257" s="211">
        <f>SUM(P258:P265)</f>
        <v>0</v>
      </c>
      <c r="Q257" s="210"/>
      <c r="R257" s="211">
        <f>SUM(R258:R265)</f>
        <v>0</v>
      </c>
      <c r="S257" s="210"/>
      <c r="T257" s="212">
        <f>SUM(T258:T265)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13" t="s">
        <v>86</v>
      </c>
      <c r="AT257" s="214" t="s">
        <v>76</v>
      </c>
      <c r="AU257" s="214" t="s">
        <v>84</v>
      </c>
      <c r="AY257" s="213" t="s">
        <v>154</v>
      </c>
      <c r="BK257" s="215">
        <f>SUM(BK258:BK265)</f>
        <v>0</v>
      </c>
    </row>
    <row r="258" s="2" customFormat="1" ht="24.15" customHeight="1">
      <c r="A258" s="38"/>
      <c r="B258" s="39"/>
      <c r="C258" s="218" t="s">
        <v>594</v>
      </c>
      <c r="D258" s="218" t="s">
        <v>156</v>
      </c>
      <c r="E258" s="219" t="s">
        <v>1450</v>
      </c>
      <c r="F258" s="220" t="s">
        <v>1451</v>
      </c>
      <c r="G258" s="221" t="s">
        <v>1035</v>
      </c>
      <c r="H258" s="222">
        <v>127</v>
      </c>
      <c r="I258" s="223"/>
      <c r="J258" s="224">
        <f>ROUND(I258*H258,2)</f>
        <v>0</v>
      </c>
      <c r="K258" s="220" t="s">
        <v>1321</v>
      </c>
      <c r="L258" s="44"/>
      <c r="M258" s="225" t="s">
        <v>1</v>
      </c>
      <c r="N258" s="226" t="s">
        <v>42</v>
      </c>
      <c r="O258" s="91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271</v>
      </c>
      <c r="AT258" s="229" t="s">
        <v>156</v>
      </c>
      <c r="AU258" s="229" t="s">
        <v>86</v>
      </c>
      <c r="AY258" s="17" t="s">
        <v>154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7" t="s">
        <v>84</v>
      </c>
      <c r="BK258" s="230">
        <f>ROUND(I258*H258,2)</f>
        <v>0</v>
      </c>
      <c r="BL258" s="17" t="s">
        <v>271</v>
      </c>
      <c r="BM258" s="229" t="s">
        <v>1023</v>
      </c>
    </row>
    <row r="259" s="2" customFormat="1">
      <c r="A259" s="38"/>
      <c r="B259" s="39"/>
      <c r="C259" s="40"/>
      <c r="D259" s="231" t="s">
        <v>163</v>
      </c>
      <c r="E259" s="40"/>
      <c r="F259" s="232" t="s">
        <v>1451</v>
      </c>
      <c r="G259" s="40"/>
      <c r="H259" s="40"/>
      <c r="I259" s="233"/>
      <c r="J259" s="40"/>
      <c r="K259" s="40"/>
      <c r="L259" s="44"/>
      <c r="M259" s="234"/>
      <c r="N259" s="235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163</v>
      </c>
      <c r="AU259" s="17" t="s">
        <v>86</v>
      </c>
    </row>
    <row r="260" s="2" customFormat="1" ht="24.15" customHeight="1">
      <c r="A260" s="38"/>
      <c r="B260" s="39"/>
      <c r="C260" s="260" t="s">
        <v>602</v>
      </c>
      <c r="D260" s="260" t="s">
        <v>512</v>
      </c>
      <c r="E260" s="261" t="s">
        <v>1452</v>
      </c>
      <c r="F260" s="262" t="s">
        <v>1453</v>
      </c>
      <c r="G260" s="263" t="s">
        <v>462</v>
      </c>
      <c r="H260" s="264">
        <v>39</v>
      </c>
      <c r="I260" s="265"/>
      <c r="J260" s="266">
        <f>ROUND(I260*H260,2)</f>
        <v>0</v>
      </c>
      <c r="K260" s="262" t="s">
        <v>1321</v>
      </c>
      <c r="L260" s="267"/>
      <c r="M260" s="268" t="s">
        <v>1</v>
      </c>
      <c r="N260" s="269" t="s">
        <v>42</v>
      </c>
      <c r="O260" s="91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404</v>
      </c>
      <c r="AT260" s="229" t="s">
        <v>512</v>
      </c>
      <c r="AU260" s="229" t="s">
        <v>86</v>
      </c>
      <c r="AY260" s="17" t="s">
        <v>154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84</v>
      </c>
      <c r="BK260" s="230">
        <f>ROUND(I260*H260,2)</f>
        <v>0</v>
      </c>
      <c r="BL260" s="17" t="s">
        <v>271</v>
      </c>
      <c r="BM260" s="229" t="s">
        <v>1038</v>
      </c>
    </row>
    <row r="261" s="2" customFormat="1">
      <c r="A261" s="38"/>
      <c r="B261" s="39"/>
      <c r="C261" s="40"/>
      <c r="D261" s="231" t="s">
        <v>163</v>
      </c>
      <c r="E261" s="40"/>
      <c r="F261" s="232" t="s">
        <v>1453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163</v>
      </c>
      <c r="AU261" s="17" t="s">
        <v>86</v>
      </c>
    </row>
    <row r="262" s="2" customFormat="1" ht="24.15" customHeight="1">
      <c r="A262" s="38"/>
      <c r="B262" s="39"/>
      <c r="C262" s="260" t="s">
        <v>610</v>
      </c>
      <c r="D262" s="260" t="s">
        <v>512</v>
      </c>
      <c r="E262" s="261" t="s">
        <v>1454</v>
      </c>
      <c r="F262" s="262" t="s">
        <v>1455</v>
      </c>
      <c r="G262" s="263" t="s">
        <v>462</v>
      </c>
      <c r="H262" s="264">
        <v>88</v>
      </c>
      <c r="I262" s="265"/>
      <c r="J262" s="266">
        <f>ROUND(I262*H262,2)</f>
        <v>0</v>
      </c>
      <c r="K262" s="262" t="s">
        <v>1321</v>
      </c>
      <c r="L262" s="267"/>
      <c r="M262" s="268" t="s">
        <v>1</v>
      </c>
      <c r="N262" s="269" t="s">
        <v>42</v>
      </c>
      <c r="O262" s="91"/>
      <c r="P262" s="227">
        <f>O262*H262</f>
        <v>0</v>
      </c>
      <c r="Q262" s="227">
        <v>0</v>
      </c>
      <c r="R262" s="227">
        <f>Q262*H262</f>
        <v>0</v>
      </c>
      <c r="S262" s="227">
        <v>0</v>
      </c>
      <c r="T262" s="228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9" t="s">
        <v>404</v>
      </c>
      <c r="AT262" s="229" t="s">
        <v>512</v>
      </c>
      <c r="AU262" s="229" t="s">
        <v>86</v>
      </c>
      <c r="AY262" s="17" t="s">
        <v>154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7" t="s">
        <v>84</v>
      </c>
      <c r="BK262" s="230">
        <f>ROUND(I262*H262,2)</f>
        <v>0</v>
      </c>
      <c r="BL262" s="17" t="s">
        <v>271</v>
      </c>
      <c r="BM262" s="229" t="s">
        <v>1054</v>
      </c>
    </row>
    <row r="263" s="2" customFormat="1">
      <c r="A263" s="38"/>
      <c r="B263" s="39"/>
      <c r="C263" s="40"/>
      <c r="D263" s="231" t="s">
        <v>163</v>
      </c>
      <c r="E263" s="40"/>
      <c r="F263" s="232" t="s">
        <v>1455</v>
      </c>
      <c r="G263" s="40"/>
      <c r="H263" s="40"/>
      <c r="I263" s="233"/>
      <c r="J263" s="40"/>
      <c r="K263" s="40"/>
      <c r="L263" s="44"/>
      <c r="M263" s="234"/>
      <c r="N263" s="235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163</v>
      </c>
      <c r="AU263" s="17" t="s">
        <v>86</v>
      </c>
    </row>
    <row r="264" s="2" customFormat="1" ht="21.75" customHeight="1">
      <c r="A264" s="38"/>
      <c r="B264" s="39"/>
      <c r="C264" s="218" t="s">
        <v>619</v>
      </c>
      <c r="D264" s="218" t="s">
        <v>156</v>
      </c>
      <c r="E264" s="219" t="s">
        <v>1456</v>
      </c>
      <c r="F264" s="220" t="s">
        <v>1457</v>
      </c>
      <c r="G264" s="221" t="s">
        <v>1268</v>
      </c>
      <c r="H264" s="273"/>
      <c r="I264" s="223"/>
      <c r="J264" s="224">
        <f>ROUND(I264*H264,2)</f>
        <v>0</v>
      </c>
      <c r="K264" s="220" t="s">
        <v>1321</v>
      </c>
      <c r="L264" s="44"/>
      <c r="M264" s="225" t="s">
        <v>1</v>
      </c>
      <c r="N264" s="226" t="s">
        <v>42</v>
      </c>
      <c r="O264" s="91"/>
      <c r="P264" s="227">
        <f>O264*H264</f>
        <v>0</v>
      </c>
      <c r="Q264" s="227">
        <v>0</v>
      </c>
      <c r="R264" s="227">
        <f>Q264*H264</f>
        <v>0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271</v>
      </c>
      <c r="AT264" s="229" t="s">
        <v>156</v>
      </c>
      <c r="AU264" s="229" t="s">
        <v>86</v>
      </c>
      <c r="AY264" s="17" t="s">
        <v>154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7" t="s">
        <v>84</v>
      </c>
      <c r="BK264" s="230">
        <f>ROUND(I264*H264,2)</f>
        <v>0</v>
      </c>
      <c r="BL264" s="17" t="s">
        <v>271</v>
      </c>
      <c r="BM264" s="229" t="s">
        <v>1069</v>
      </c>
    </row>
    <row r="265" s="2" customFormat="1">
      <c r="A265" s="38"/>
      <c r="B265" s="39"/>
      <c r="C265" s="40"/>
      <c r="D265" s="231" t="s">
        <v>163</v>
      </c>
      <c r="E265" s="40"/>
      <c r="F265" s="232" t="s">
        <v>1457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163</v>
      </c>
      <c r="AU265" s="17" t="s">
        <v>86</v>
      </c>
    </row>
    <row r="266" s="12" customFormat="1" ht="22.8" customHeight="1">
      <c r="A266" s="12"/>
      <c r="B266" s="202"/>
      <c r="C266" s="203"/>
      <c r="D266" s="204" t="s">
        <v>76</v>
      </c>
      <c r="E266" s="216" t="s">
        <v>804</v>
      </c>
      <c r="F266" s="216" t="s">
        <v>1458</v>
      </c>
      <c r="G266" s="203"/>
      <c r="H266" s="203"/>
      <c r="I266" s="206"/>
      <c r="J266" s="217">
        <f>BK266</f>
        <v>0</v>
      </c>
      <c r="K266" s="203"/>
      <c r="L266" s="208"/>
      <c r="M266" s="209"/>
      <c r="N266" s="210"/>
      <c r="O266" s="210"/>
      <c r="P266" s="211">
        <f>SUM(P267:P274)</f>
        <v>0</v>
      </c>
      <c r="Q266" s="210"/>
      <c r="R266" s="211">
        <f>SUM(R267:R274)</f>
        <v>0</v>
      </c>
      <c r="S266" s="210"/>
      <c r="T266" s="212">
        <f>SUM(T267:T274)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3" t="s">
        <v>84</v>
      </c>
      <c r="AT266" s="214" t="s">
        <v>76</v>
      </c>
      <c r="AU266" s="214" t="s">
        <v>84</v>
      </c>
      <c r="AY266" s="213" t="s">
        <v>154</v>
      </c>
      <c r="BK266" s="215">
        <f>SUM(BK267:BK274)</f>
        <v>0</v>
      </c>
    </row>
    <row r="267" s="2" customFormat="1" ht="24.15" customHeight="1">
      <c r="A267" s="38"/>
      <c r="B267" s="39"/>
      <c r="C267" s="260" t="s">
        <v>628</v>
      </c>
      <c r="D267" s="260" t="s">
        <v>512</v>
      </c>
      <c r="E267" s="261" t="s">
        <v>1459</v>
      </c>
      <c r="F267" s="262" t="s">
        <v>1460</v>
      </c>
      <c r="G267" s="263" t="s">
        <v>505</v>
      </c>
      <c r="H267" s="264">
        <v>62.829999999999998</v>
      </c>
      <c r="I267" s="265"/>
      <c r="J267" s="266">
        <f>ROUND(I267*H267,2)</f>
        <v>0</v>
      </c>
      <c r="K267" s="262" t="s">
        <v>1321</v>
      </c>
      <c r="L267" s="267"/>
      <c r="M267" s="268" t="s">
        <v>1</v>
      </c>
      <c r="N267" s="269" t="s">
        <v>42</v>
      </c>
      <c r="O267" s="91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209</v>
      </c>
      <c r="AT267" s="229" t="s">
        <v>512</v>
      </c>
      <c r="AU267" s="229" t="s">
        <v>86</v>
      </c>
      <c r="AY267" s="17" t="s">
        <v>154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7" t="s">
        <v>84</v>
      </c>
      <c r="BK267" s="230">
        <f>ROUND(I267*H267,2)</f>
        <v>0</v>
      </c>
      <c r="BL267" s="17" t="s">
        <v>161</v>
      </c>
      <c r="BM267" s="229" t="s">
        <v>1083</v>
      </c>
    </row>
    <row r="268" s="2" customFormat="1">
      <c r="A268" s="38"/>
      <c r="B268" s="39"/>
      <c r="C268" s="40"/>
      <c r="D268" s="231" t="s">
        <v>163</v>
      </c>
      <c r="E268" s="40"/>
      <c r="F268" s="232" t="s">
        <v>1460</v>
      </c>
      <c r="G268" s="40"/>
      <c r="H268" s="40"/>
      <c r="I268" s="233"/>
      <c r="J268" s="40"/>
      <c r="K268" s="40"/>
      <c r="L268" s="44"/>
      <c r="M268" s="234"/>
      <c r="N268" s="235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163</v>
      </c>
      <c r="AU268" s="17" t="s">
        <v>86</v>
      </c>
    </row>
    <row r="269" s="13" customFormat="1">
      <c r="A269" s="13"/>
      <c r="B269" s="238"/>
      <c r="C269" s="239"/>
      <c r="D269" s="231" t="s">
        <v>167</v>
      </c>
      <c r="E269" s="240" t="s">
        <v>1</v>
      </c>
      <c r="F269" s="241" t="s">
        <v>1461</v>
      </c>
      <c r="G269" s="239"/>
      <c r="H269" s="242">
        <v>62.829999999999998</v>
      </c>
      <c r="I269" s="243"/>
      <c r="J269" s="239"/>
      <c r="K269" s="239"/>
      <c r="L269" s="244"/>
      <c r="M269" s="245"/>
      <c r="N269" s="246"/>
      <c r="O269" s="246"/>
      <c r="P269" s="246"/>
      <c r="Q269" s="246"/>
      <c r="R269" s="246"/>
      <c r="S269" s="246"/>
      <c r="T269" s="24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8" t="s">
        <v>167</v>
      </c>
      <c r="AU269" s="248" t="s">
        <v>86</v>
      </c>
      <c r="AV269" s="13" t="s">
        <v>86</v>
      </c>
      <c r="AW269" s="13" t="s">
        <v>32</v>
      </c>
      <c r="AX269" s="13" t="s">
        <v>77</v>
      </c>
      <c r="AY269" s="248" t="s">
        <v>154</v>
      </c>
    </row>
    <row r="270" s="15" customFormat="1">
      <c r="A270" s="15"/>
      <c r="B270" s="274"/>
      <c r="C270" s="275"/>
      <c r="D270" s="231" t="s">
        <v>167</v>
      </c>
      <c r="E270" s="276" t="s">
        <v>1</v>
      </c>
      <c r="F270" s="277" t="s">
        <v>1323</v>
      </c>
      <c r="G270" s="275"/>
      <c r="H270" s="278">
        <v>62.829999999999998</v>
      </c>
      <c r="I270" s="279"/>
      <c r="J270" s="275"/>
      <c r="K270" s="275"/>
      <c r="L270" s="280"/>
      <c r="M270" s="281"/>
      <c r="N270" s="282"/>
      <c r="O270" s="282"/>
      <c r="P270" s="282"/>
      <c r="Q270" s="282"/>
      <c r="R270" s="282"/>
      <c r="S270" s="282"/>
      <c r="T270" s="28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84" t="s">
        <v>167</v>
      </c>
      <c r="AU270" s="284" t="s">
        <v>86</v>
      </c>
      <c r="AV270" s="15" t="s">
        <v>161</v>
      </c>
      <c r="AW270" s="15" t="s">
        <v>32</v>
      </c>
      <c r="AX270" s="15" t="s">
        <v>84</v>
      </c>
      <c r="AY270" s="284" t="s">
        <v>154</v>
      </c>
    </row>
    <row r="271" s="2" customFormat="1" ht="16.5" customHeight="1">
      <c r="A271" s="38"/>
      <c r="B271" s="39"/>
      <c r="C271" s="218" t="s">
        <v>635</v>
      </c>
      <c r="D271" s="218" t="s">
        <v>156</v>
      </c>
      <c r="E271" s="219" t="s">
        <v>1462</v>
      </c>
      <c r="F271" s="220" t="s">
        <v>1463</v>
      </c>
      <c r="G271" s="221" t="s">
        <v>505</v>
      </c>
      <c r="H271" s="222">
        <v>62.829999999999998</v>
      </c>
      <c r="I271" s="223"/>
      <c r="J271" s="224">
        <f>ROUND(I271*H271,2)</f>
        <v>0</v>
      </c>
      <c r="K271" s="220" t="s">
        <v>1321</v>
      </c>
      <c r="L271" s="44"/>
      <c r="M271" s="225" t="s">
        <v>1</v>
      </c>
      <c r="N271" s="226" t="s">
        <v>42</v>
      </c>
      <c r="O271" s="91"/>
      <c r="P271" s="227">
        <f>O271*H271</f>
        <v>0</v>
      </c>
      <c r="Q271" s="227">
        <v>0</v>
      </c>
      <c r="R271" s="227">
        <f>Q271*H271</f>
        <v>0</v>
      </c>
      <c r="S271" s="227">
        <v>0</v>
      </c>
      <c r="T271" s="228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9" t="s">
        <v>161</v>
      </c>
      <c r="AT271" s="229" t="s">
        <v>156</v>
      </c>
      <c r="AU271" s="229" t="s">
        <v>86</v>
      </c>
      <c r="AY271" s="17" t="s">
        <v>154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7" t="s">
        <v>84</v>
      </c>
      <c r="BK271" s="230">
        <f>ROUND(I271*H271,2)</f>
        <v>0</v>
      </c>
      <c r="BL271" s="17" t="s">
        <v>161</v>
      </c>
      <c r="BM271" s="229" t="s">
        <v>1100</v>
      </c>
    </row>
    <row r="272" s="2" customFormat="1">
      <c r="A272" s="38"/>
      <c r="B272" s="39"/>
      <c r="C272" s="40"/>
      <c r="D272" s="231" t="s">
        <v>163</v>
      </c>
      <c r="E272" s="40"/>
      <c r="F272" s="232" t="s">
        <v>1463</v>
      </c>
      <c r="G272" s="40"/>
      <c r="H272" s="40"/>
      <c r="I272" s="233"/>
      <c r="J272" s="40"/>
      <c r="K272" s="40"/>
      <c r="L272" s="44"/>
      <c r="M272" s="234"/>
      <c r="N272" s="235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163</v>
      </c>
      <c r="AU272" s="17" t="s">
        <v>86</v>
      </c>
    </row>
    <row r="273" s="2" customFormat="1" ht="16.5" customHeight="1">
      <c r="A273" s="38"/>
      <c r="B273" s="39"/>
      <c r="C273" s="218" t="s">
        <v>641</v>
      </c>
      <c r="D273" s="218" t="s">
        <v>156</v>
      </c>
      <c r="E273" s="219" t="s">
        <v>1447</v>
      </c>
      <c r="F273" s="220" t="s">
        <v>1448</v>
      </c>
      <c r="G273" s="221" t="s">
        <v>1268</v>
      </c>
      <c r="H273" s="273"/>
      <c r="I273" s="223"/>
      <c r="J273" s="224">
        <f>ROUND(I273*H273,2)</f>
        <v>0</v>
      </c>
      <c r="K273" s="220" t="s">
        <v>1321</v>
      </c>
      <c r="L273" s="44"/>
      <c r="M273" s="225" t="s">
        <v>1</v>
      </c>
      <c r="N273" s="226" t="s">
        <v>42</v>
      </c>
      <c r="O273" s="91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9" t="s">
        <v>161</v>
      </c>
      <c r="AT273" s="229" t="s">
        <v>156</v>
      </c>
      <c r="AU273" s="229" t="s">
        <v>86</v>
      </c>
      <c r="AY273" s="17" t="s">
        <v>154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7" t="s">
        <v>84</v>
      </c>
      <c r="BK273" s="230">
        <f>ROUND(I273*H273,2)</f>
        <v>0</v>
      </c>
      <c r="BL273" s="17" t="s">
        <v>161</v>
      </c>
      <c r="BM273" s="229" t="s">
        <v>1114</v>
      </c>
    </row>
    <row r="274" s="2" customFormat="1">
      <c r="A274" s="38"/>
      <c r="B274" s="39"/>
      <c r="C274" s="40"/>
      <c r="D274" s="231" t="s">
        <v>163</v>
      </c>
      <c r="E274" s="40"/>
      <c r="F274" s="232" t="s">
        <v>1448</v>
      </c>
      <c r="G274" s="40"/>
      <c r="H274" s="40"/>
      <c r="I274" s="233"/>
      <c r="J274" s="40"/>
      <c r="K274" s="40"/>
      <c r="L274" s="44"/>
      <c r="M274" s="286"/>
      <c r="N274" s="287"/>
      <c r="O274" s="288"/>
      <c r="P274" s="288"/>
      <c r="Q274" s="288"/>
      <c r="R274" s="288"/>
      <c r="S274" s="288"/>
      <c r="T274" s="289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163</v>
      </c>
      <c r="AU274" s="17" t="s">
        <v>86</v>
      </c>
    </row>
    <row r="275" s="2" customFormat="1" ht="6.96" customHeight="1">
      <c r="A275" s="38"/>
      <c r="B275" s="66"/>
      <c r="C275" s="67"/>
      <c r="D275" s="67"/>
      <c r="E275" s="67"/>
      <c r="F275" s="67"/>
      <c r="G275" s="67"/>
      <c r="H275" s="67"/>
      <c r="I275" s="67"/>
      <c r="J275" s="67"/>
      <c r="K275" s="67"/>
      <c r="L275" s="44"/>
      <c r="M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</sheetData>
  <sheetProtection sheet="1" autoFilter="0" formatColumns="0" formatRows="0" objects="1" scenarios="1" spinCount="100000" saltValue="6B/WNeRcFS6eDZxqlulM5GlCuUlw2bbJZPy8/wZ3cTcDt5yV17weew1/mP/w1Eo0r9Drk/YDmUbdOkRndMm33A==" hashValue="4me3X/yUgJfoPSvB15lZkARhP1AIeNWGR2TEXLnMl8TAHPf0OQ1MRHjl2u1bTE2rpnqbsI63ydxz6zRFZclCgA==" algorithmName="SHA-512" password="CC35"/>
  <autoFilter ref="C123:K274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1464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ROUND((SUM(BE123:BE204)),  2)</f>
        <v>0</v>
      </c>
      <c r="G33" s="38"/>
      <c r="H33" s="38"/>
      <c r="I33" s="155">
        <v>0.20999999999999999</v>
      </c>
      <c r="J33" s="154">
        <f>ROUND(((SUM(BE123:BE204))*I33),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ROUND((SUM(BF123:BF204)),  2)</f>
        <v>0</v>
      </c>
      <c r="G34" s="38"/>
      <c r="H34" s="38"/>
      <c r="I34" s="155">
        <v>0.12</v>
      </c>
      <c r="J34" s="154">
        <f>ROUND(((SUM(BF123:BF204))*I34),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ROUND((SUM(BG123:BG204)),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ROUND((SUM(BH123:BH204)),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ROUND((SUM(BI123:BI204)),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02.04 - Potrubní vedení ZTI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113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116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1465</v>
      </c>
      <c r="E99" s="188"/>
      <c r="F99" s="188"/>
      <c r="G99" s="188"/>
      <c r="H99" s="188"/>
      <c r="I99" s="188"/>
      <c r="J99" s="189">
        <f>J130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9"/>
      <c r="C100" s="180"/>
      <c r="D100" s="181" t="s">
        <v>129</v>
      </c>
      <c r="E100" s="182"/>
      <c r="F100" s="182"/>
      <c r="G100" s="182"/>
      <c r="H100" s="182"/>
      <c r="I100" s="182"/>
      <c r="J100" s="183">
        <f>J163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5"/>
      <c r="C101" s="186"/>
      <c r="D101" s="187" t="s">
        <v>1466</v>
      </c>
      <c r="E101" s="188"/>
      <c r="F101" s="188"/>
      <c r="G101" s="188"/>
      <c r="H101" s="188"/>
      <c r="I101" s="188"/>
      <c r="J101" s="189">
        <f>J164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1467</v>
      </c>
      <c r="E102" s="182"/>
      <c r="F102" s="182"/>
      <c r="G102" s="182"/>
      <c r="H102" s="182"/>
      <c r="I102" s="182"/>
      <c r="J102" s="183">
        <f>J189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1468</v>
      </c>
      <c r="E103" s="188"/>
      <c r="F103" s="188"/>
      <c r="G103" s="188"/>
      <c r="H103" s="188"/>
      <c r="I103" s="188"/>
      <c r="J103" s="189">
        <f>J190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139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Vřídelní kolonáda – renovace vřídelní lávky – přemostění řeky Teplé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106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 02.04 - Potrubní vedení ZTI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Karlovy Vary</v>
      </c>
      <c r="G117" s="40"/>
      <c r="H117" s="40"/>
      <c r="I117" s="32" t="s">
        <v>22</v>
      </c>
      <c r="J117" s="79" t="str">
        <f>IF(J12="","",J12)</f>
        <v>6. 3. 2026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Správa přírodních léčiv zdrojů a kolonád, p.o.</v>
      </c>
      <c r="G119" s="40"/>
      <c r="H119" s="40"/>
      <c r="I119" s="32" t="s">
        <v>30</v>
      </c>
      <c r="J119" s="36" t="str">
        <f>E21</f>
        <v>Ing. I. Pichlová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 xml:space="preserve">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140</v>
      </c>
      <c r="D122" s="194" t="s">
        <v>62</v>
      </c>
      <c r="E122" s="194" t="s">
        <v>58</v>
      </c>
      <c r="F122" s="194" t="s">
        <v>59</v>
      </c>
      <c r="G122" s="194" t="s">
        <v>141</v>
      </c>
      <c r="H122" s="194" t="s">
        <v>142</v>
      </c>
      <c r="I122" s="194" t="s">
        <v>143</v>
      </c>
      <c r="J122" s="194" t="s">
        <v>110</v>
      </c>
      <c r="K122" s="195" t="s">
        <v>144</v>
      </c>
      <c r="L122" s="196"/>
      <c r="M122" s="100" t="s">
        <v>1</v>
      </c>
      <c r="N122" s="101" t="s">
        <v>41</v>
      </c>
      <c r="O122" s="101" t="s">
        <v>145</v>
      </c>
      <c r="P122" s="101" t="s">
        <v>146</v>
      </c>
      <c r="Q122" s="101" t="s">
        <v>147</v>
      </c>
      <c r="R122" s="101" t="s">
        <v>148</v>
      </c>
      <c r="S122" s="101" t="s">
        <v>149</v>
      </c>
      <c r="T122" s="102" t="s">
        <v>150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151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P124+P163+P189</f>
        <v>0</v>
      </c>
      <c r="Q123" s="104"/>
      <c r="R123" s="199">
        <f>R124+R163+R189</f>
        <v>0</v>
      </c>
      <c r="S123" s="104"/>
      <c r="T123" s="200">
        <f>T124+T163+T189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76</v>
      </c>
      <c r="AU123" s="17" t="s">
        <v>112</v>
      </c>
      <c r="BK123" s="201">
        <f>BK124+BK163+BK189</f>
        <v>0</v>
      </c>
    </row>
    <row r="124" s="12" customFormat="1" ht="25.92" customHeight="1">
      <c r="A124" s="12"/>
      <c r="B124" s="202"/>
      <c r="C124" s="203"/>
      <c r="D124" s="204" t="s">
        <v>76</v>
      </c>
      <c r="E124" s="205" t="s">
        <v>152</v>
      </c>
      <c r="F124" s="205" t="s">
        <v>153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P125+P130</f>
        <v>0</v>
      </c>
      <c r="Q124" s="210"/>
      <c r="R124" s="211">
        <f>R125+R130</f>
        <v>0</v>
      </c>
      <c r="S124" s="210"/>
      <c r="T124" s="212">
        <f>T125+T130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84</v>
      </c>
      <c r="AT124" s="214" t="s">
        <v>76</v>
      </c>
      <c r="AU124" s="214" t="s">
        <v>77</v>
      </c>
      <c r="AY124" s="213" t="s">
        <v>154</v>
      </c>
      <c r="BK124" s="215">
        <f>BK125+BK130</f>
        <v>0</v>
      </c>
    </row>
    <row r="125" s="12" customFormat="1" ht="22.8" customHeight="1">
      <c r="A125" s="12"/>
      <c r="B125" s="202"/>
      <c r="C125" s="203"/>
      <c r="D125" s="204" t="s">
        <v>76</v>
      </c>
      <c r="E125" s="216" t="s">
        <v>177</v>
      </c>
      <c r="F125" s="216" t="s">
        <v>347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SUM(P126:P129)</f>
        <v>0</v>
      </c>
      <c r="Q125" s="210"/>
      <c r="R125" s="211">
        <f>SUM(R126:R129)</f>
        <v>0</v>
      </c>
      <c r="S125" s="210"/>
      <c r="T125" s="212">
        <f>SUM(T126:T129)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84</v>
      </c>
      <c r="AT125" s="214" t="s">
        <v>76</v>
      </c>
      <c r="AU125" s="214" t="s">
        <v>84</v>
      </c>
      <c r="AY125" s="213" t="s">
        <v>154</v>
      </c>
      <c r="BK125" s="215">
        <f>SUM(BK126:BK129)</f>
        <v>0</v>
      </c>
    </row>
    <row r="126" s="2" customFormat="1" ht="16.5" customHeight="1">
      <c r="A126" s="38"/>
      <c r="B126" s="39"/>
      <c r="C126" s="218" t="s">
        <v>84</v>
      </c>
      <c r="D126" s="218" t="s">
        <v>156</v>
      </c>
      <c r="E126" s="219" t="s">
        <v>1469</v>
      </c>
      <c r="F126" s="220" t="s">
        <v>1470</v>
      </c>
      <c r="G126" s="221" t="s">
        <v>505</v>
      </c>
      <c r="H126" s="222">
        <v>180</v>
      </c>
      <c r="I126" s="223"/>
      <c r="J126" s="224">
        <f>ROUND(I126*H126,2)</f>
        <v>0</v>
      </c>
      <c r="K126" s="220" t="s">
        <v>1</v>
      </c>
      <c r="L126" s="44"/>
      <c r="M126" s="225" t="s">
        <v>1</v>
      </c>
      <c r="N126" s="226" t="s">
        <v>42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161</v>
      </c>
      <c r="AT126" s="229" t="s">
        <v>156</v>
      </c>
      <c r="AU126" s="229" t="s">
        <v>86</v>
      </c>
      <c r="AY126" s="17" t="s">
        <v>154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84</v>
      </c>
      <c r="BK126" s="230">
        <f>ROUND(I126*H126,2)</f>
        <v>0</v>
      </c>
      <c r="BL126" s="17" t="s">
        <v>161</v>
      </c>
      <c r="BM126" s="229" t="s">
        <v>86</v>
      </c>
    </row>
    <row r="127" s="2" customFormat="1">
      <c r="A127" s="38"/>
      <c r="B127" s="39"/>
      <c r="C127" s="40"/>
      <c r="D127" s="231" t="s">
        <v>163</v>
      </c>
      <c r="E127" s="40"/>
      <c r="F127" s="232" t="s">
        <v>1470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163</v>
      </c>
      <c r="AU127" s="17" t="s">
        <v>86</v>
      </c>
    </row>
    <row r="128" s="2" customFormat="1" ht="21.75" customHeight="1">
      <c r="A128" s="38"/>
      <c r="B128" s="39"/>
      <c r="C128" s="218" t="s">
        <v>86</v>
      </c>
      <c r="D128" s="218" t="s">
        <v>156</v>
      </c>
      <c r="E128" s="219" t="s">
        <v>1471</v>
      </c>
      <c r="F128" s="220" t="s">
        <v>1472</v>
      </c>
      <c r="G128" s="221" t="s">
        <v>505</v>
      </c>
      <c r="H128" s="222">
        <v>180</v>
      </c>
      <c r="I128" s="223"/>
      <c r="J128" s="224">
        <f>ROUND(I128*H128,2)</f>
        <v>0</v>
      </c>
      <c r="K128" s="220" t="s">
        <v>1</v>
      </c>
      <c r="L128" s="44"/>
      <c r="M128" s="225" t="s">
        <v>1</v>
      </c>
      <c r="N128" s="226" t="s">
        <v>42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161</v>
      </c>
      <c r="AT128" s="229" t="s">
        <v>156</v>
      </c>
      <c r="AU128" s="229" t="s">
        <v>86</v>
      </c>
      <c r="AY128" s="17" t="s">
        <v>154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84</v>
      </c>
      <c r="BK128" s="230">
        <f>ROUND(I128*H128,2)</f>
        <v>0</v>
      </c>
      <c r="BL128" s="17" t="s">
        <v>161</v>
      </c>
      <c r="BM128" s="229" t="s">
        <v>161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1472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86</v>
      </c>
    </row>
    <row r="130" s="12" customFormat="1" ht="22.8" customHeight="1">
      <c r="A130" s="12"/>
      <c r="B130" s="202"/>
      <c r="C130" s="203"/>
      <c r="D130" s="204" t="s">
        <v>76</v>
      </c>
      <c r="E130" s="216" t="s">
        <v>209</v>
      </c>
      <c r="F130" s="216" t="s">
        <v>1473</v>
      </c>
      <c r="G130" s="203"/>
      <c r="H130" s="203"/>
      <c r="I130" s="206"/>
      <c r="J130" s="217">
        <f>BK130</f>
        <v>0</v>
      </c>
      <c r="K130" s="203"/>
      <c r="L130" s="208"/>
      <c r="M130" s="209"/>
      <c r="N130" s="210"/>
      <c r="O130" s="210"/>
      <c r="P130" s="211">
        <f>SUM(P131:P162)</f>
        <v>0</v>
      </c>
      <c r="Q130" s="210"/>
      <c r="R130" s="211">
        <f>SUM(R131:R162)</f>
        <v>0</v>
      </c>
      <c r="S130" s="210"/>
      <c r="T130" s="212">
        <f>SUM(T131:T162)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3" t="s">
        <v>84</v>
      </c>
      <c r="AT130" s="214" t="s">
        <v>76</v>
      </c>
      <c r="AU130" s="214" t="s">
        <v>84</v>
      </c>
      <c r="AY130" s="213" t="s">
        <v>154</v>
      </c>
      <c r="BK130" s="215">
        <f>SUM(BK131:BK162)</f>
        <v>0</v>
      </c>
    </row>
    <row r="131" s="2" customFormat="1" ht="24.15" customHeight="1">
      <c r="A131" s="38"/>
      <c r="B131" s="39"/>
      <c r="C131" s="218" t="s">
        <v>177</v>
      </c>
      <c r="D131" s="218" t="s">
        <v>156</v>
      </c>
      <c r="E131" s="219" t="s">
        <v>1474</v>
      </c>
      <c r="F131" s="220" t="s">
        <v>1475</v>
      </c>
      <c r="G131" s="221" t="s">
        <v>505</v>
      </c>
      <c r="H131" s="222">
        <v>180</v>
      </c>
      <c r="I131" s="223"/>
      <c r="J131" s="224">
        <f>ROUND(I131*H131,2)</f>
        <v>0</v>
      </c>
      <c r="K131" s="220" t="s">
        <v>1</v>
      </c>
      <c r="L131" s="44"/>
      <c r="M131" s="225" t="s">
        <v>1</v>
      </c>
      <c r="N131" s="226" t="s">
        <v>42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161</v>
      </c>
      <c r="AT131" s="229" t="s">
        <v>156</v>
      </c>
      <c r="AU131" s="229" t="s">
        <v>86</v>
      </c>
      <c r="AY131" s="17" t="s">
        <v>154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84</v>
      </c>
      <c r="BK131" s="230">
        <f>ROUND(I131*H131,2)</f>
        <v>0</v>
      </c>
      <c r="BL131" s="17" t="s">
        <v>161</v>
      </c>
      <c r="BM131" s="229" t="s">
        <v>195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1475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86</v>
      </c>
    </row>
    <row r="133" s="2" customFormat="1" ht="16.5" customHeight="1">
      <c r="A133" s="38"/>
      <c r="B133" s="39"/>
      <c r="C133" s="260" t="s">
        <v>161</v>
      </c>
      <c r="D133" s="260" t="s">
        <v>512</v>
      </c>
      <c r="E133" s="261" t="s">
        <v>1476</v>
      </c>
      <c r="F133" s="262" t="s">
        <v>1477</v>
      </c>
      <c r="G133" s="263" t="s">
        <v>505</v>
      </c>
      <c r="H133" s="264">
        <v>189</v>
      </c>
      <c r="I133" s="265"/>
      <c r="J133" s="266">
        <f>ROUND(I133*H133,2)</f>
        <v>0</v>
      </c>
      <c r="K133" s="262" t="s">
        <v>1</v>
      </c>
      <c r="L133" s="267"/>
      <c r="M133" s="268" t="s">
        <v>1</v>
      </c>
      <c r="N133" s="269" t="s">
        <v>42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209</v>
      </c>
      <c r="AT133" s="229" t="s">
        <v>512</v>
      </c>
      <c r="AU133" s="229" t="s">
        <v>86</v>
      </c>
      <c r="AY133" s="17" t="s">
        <v>154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84</v>
      </c>
      <c r="BK133" s="230">
        <f>ROUND(I133*H133,2)</f>
        <v>0</v>
      </c>
      <c r="BL133" s="17" t="s">
        <v>161</v>
      </c>
      <c r="BM133" s="229" t="s">
        <v>209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1477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86</v>
      </c>
    </row>
    <row r="135" s="13" customFormat="1">
      <c r="A135" s="13"/>
      <c r="B135" s="238"/>
      <c r="C135" s="239"/>
      <c r="D135" s="231" t="s">
        <v>167</v>
      </c>
      <c r="E135" s="240" t="s">
        <v>1</v>
      </c>
      <c r="F135" s="241" t="s">
        <v>1478</v>
      </c>
      <c r="G135" s="239"/>
      <c r="H135" s="242">
        <v>189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8" t="s">
        <v>167</v>
      </c>
      <c r="AU135" s="248" t="s">
        <v>86</v>
      </c>
      <c r="AV135" s="13" t="s">
        <v>86</v>
      </c>
      <c r="AW135" s="13" t="s">
        <v>32</v>
      </c>
      <c r="AX135" s="13" t="s">
        <v>77</v>
      </c>
      <c r="AY135" s="248" t="s">
        <v>154</v>
      </c>
    </row>
    <row r="136" s="15" customFormat="1">
      <c r="A136" s="15"/>
      <c r="B136" s="274"/>
      <c r="C136" s="275"/>
      <c r="D136" s="231" t="s">
        <v>167</v>
      </c>
      <c r="E136" s="276" t="s">
        <v>1</v>
      </c>
      <c r="F136" s="277" t="s">
        <v>1323</v>
      </c>
      <c r="G136" s="275"/>
      <c r="H136" s="278">
        <v>189</v>
      </c>
      <c r="I136" s="279"/>
      <c r="J136" s="275"/>
      <c r="K136" s="275"/>
      <c r="L136" s="280"/>
      <c r="M136" s="281"/>
      <c r="N136" s="282"/>
      <c r="O136" s="282"/>
      <c r="P136" s="282"/>
      <c r="Q136" s="282"/>
      <c r="R136" s="282"/>
      <c r="S136" s="282"/>
      <c r="T136" s="283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4" t="s">
        <v>167</v>
      </c>
      <c r="AU136" s="284" t="s">
        <v>86</v>
      </c>
      <c r="AV136" s="15" t="s">
        <v>161</v>
      </c>
      <c r="AW136" s="15" t="s">
        <v>32</v>
      </c>
      <c r="AX136" s="15" t="s">
        <v>84</v>
      </c>
      <c r="AY136" s="284" t="s">
        <v>154</v>
      </c>
    </row>
    <row r="137" s="2" customFormat="1" ht="33" customHeight="1">
      <c r="A137" s="38"/>
      <c r="B137" s="39"/>
      <c r="C137" s="218" t="s">
        <v>189</v>
      </c>
      <c r="D137" s="218" t="s">
        <v>156</v>
      </c>
      <c r="E137" s="219" t="s">
        <v>1479</v>
      </c>
      <c r="F137" s="220" t="s">
        <v>1480</v>
      </c>
      <c r="G137" s="221" t="s">
        <v>462</v>
      </c>
      <c r="H137" s="222">
        <v>7</v>
      </c>
      <c r="I137" s="223"/>
      <c r="J137" s="224">
        <f>ROUND(I137*H137,2)</f>
        <v>0</v>
      </c>
      <c r="K137" s="220" t="s">
        <v>1</v>
      </c>
      <c r="L137" s="44"/>
      <c r="M137" s="225" t="s">
        <v>1</v>
      </c>
      <c r="N137" s="226" t="s">
        <v>42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161</v>
      </c>
      <c r="AT137" s="229" t="s">
        <v>156</v>
      </c>
      <c r="AU137" s="229" t="s">
        <v>86</v>
      </c>
      <c r="AY137" s="17" t="s">
        <v>154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161</v>
      </c>
      <c r="BM137" s="229" t="s">
        <v>227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1480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86</v>
      </c>
    </row>
    <row r="139" s="2" customFormat="1" ht="16.5" customHeight="1">
      <c r="A139" s="38"/>
      <c r="B139" s="39"/>
      <c r="C139" s="260" t="s">
        <v>195</v>
      </c>
      <c r="D139" s="260" t="s">
        <v>512</v>
      </c>
      <c r="E139" s="261" t="s">
        <v>1481</v>
      </c>
      <c r="F139" s="262" t="s">
        <v>1482</v>
      </c>
      <c r="G139" s="263" t="s">
        <v>462</v>
      </c>
      <c r="H139" s="264">
        <v>7</v>
      </c>
      <c r="I139" s="265"/>
      <c r="J139" s="266">
        <f>ROUND(I139*H139,2)</f>
        <v>0</v>
      </c>
      <c r="K139" s="262" t="s">
        <v>1</v>
      </c>
      <c r="L139" s="267"/>
      <c r="M139" s="268" t="s">
        <v>1</v>
      </c>
      <c r="N139" s="269" t="s">
        <v>42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209</v>
      </c>
      <c r="AT139" s="229" t="s">
        <v>512</v>
      </c>
      <c r="AU139" s="229" t="s">
        <v>86</v>
      </c>
      <c r="AY139" s="17" t="s">
        <v>154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84</v>
      </c>
      <c r="BK139" s="230">
        <f>ROUND(I139*H139,2)</f>
        <v>0</v>
      </c>
      <c r="BL139" s="17" t="s">
        <v>161</v>
      </c>
      <c r="BM139" s="229" t="s">
        <v>8</v>
      </c>
    </row>
    <row r="140" s="2" customFormat="1">
      <c r="A140" s="38"/>
      <c r="B140" s="39"/>
      <c r="C140" s="40"/>
      <c r="D140" s="231" t="s">
        <v>163</v>
      </c>
      <c r="E140" s="40"/>
      <c r="F140" s="232" t="s">
        <v>1482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163</v>
      </c>
      <c r="AU140" s="17" t="s">
        <v>86</v>
      </c>
    </row>
    <row r="141" s="2" customFormat="1" ht="33" customHeight="1">
      <c r="A141" s="38"/>
      <c r="B141" s="39"/>
      <c r="C141" s="218" t="s">
        <v>202</v>
      </c>
      <c r="D141" s="218" t="s">
        <v>156</v>
      </c>
      <c r="E141" s="219" t="s">
        <v>1483</v>
      </c>
      <c r="F141" s="220" t="s">
        <v>1484</v>
      </c>
      <c r="G141" s="221" t="s">
        <v>462</v>
      </c>
      <c r="H141" s="222">
        <v>16</v>
      </c>
      <c r="I141" s="223"/>
      <c r="J141" s="224">
        <f>ROUND(I141*H141,2)</f>
        <v>0</v>
      </c>
      <c r="K141" s="220" t="s">
        <v>1</v>
      </c>
      <c r="L141" s="44"/>
      <c r="M141" s="225" t="s">
        <v>1</v>
      </c>
      <c r="N141" s="226" t="s">
        <v>42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161</v>
      </c>
      <c r="AT141" s="229" t="s">
        <v>156</v>
      </c>
      <c r="AU141" s="229" t="s">
        <v>86</v>
      </c>
      <c r="AY141" s="17" t="s">
        <v>154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84</v>
      </c>
      <c r="BK141" s="230">
        <f>ROUND(I141*H141,2)</f>
        <v>0</v>
      </c>
      <c r="BL141" s="17" t="s">
        <v>161</v>
      </c>
      <c r="BM141" s="229" t="s">
        <v>253</v>
      </c>
    </row>
    <row r="142" s="2" customFormat="1">
      <c r="A142" s="38"/>
      <c r="B142" s="39"/>
      <c r="C142" s="40"/>
      <c r="D142" s="231" t="s">
        <v>163</v>
      </c>
      <c r="E142" s="40"/>
      <c r="F142" s="232" t="s">
        <v>1484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163</v>
      </c>
      <c r="AU142" s="17" t="s">
        <v>86</v>
      </c>
    </row>
    <row r="143" s="2" customFormat="1" ht="24.15" customHeight="1">
      <c r="A143" s="38"/>
      <c r="B143" s="39"/>
      <c r="C143" s="260" t="s">
        <v>209</v>
      </c>
      <c r="D143" s="260" t="s">
        <v>512</v>
      </c>
      <c r="E143" s="261" t="s">
        <v>1485</v>
      </c>
      <c r="F143" s="262" t="s">
        <v>1486</v>
      </c>
      <c r="G143" s="263" t="s">
        <v>462</v>
      </c>
      <c r="H143" s="264">
        <v>6</v>
      </c>
      <c r="I143" s="265"/>
      <c r="J143" s="266">
        <f>ROUND(I143*H143,2)</f>
        <v>0</v>
      </c>
      <c r="K143" s="262" t="s">
        <v>1</v>
      </c>
      <c r="L143" s="267"/>
      <c r="M143" s="268" t="s">
        <v>1</v>
      </c>
      <c r="N143" s="269" t="s">
        <v>42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209</v>
      </c>
      <c r="AT143" s="229" t="s">
        <v>512</v>
      </c>
      <c r="AU143" s="229" t="s">
        <v>86</v>
      </c>
      <c r="AY143" s="17" t="s">
        <v>154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84</v>
      </c>
      <c r="BK143" s="230">
        <f>ROUND(I143*H143,2)</f>
        <v>0</v>
      </c>
      <c r="BL143" s="17" t="s">
        <v>161</v>
      </c>
      <c r="BM143" s="229" t="s">
        <v>271</v>
      </c>
    </row>
    <row r="144" s="2" customFormat="1">
      <c r="A144" s="38"/>
      <c r="B144" s="39"/>
      <c r="C144" s="40"/>
      <c r="D144" s="231" t="s">
        <v>163</v>
      </c>
      <c r="E144" s="40"/>
      <c r="F144" s="232" t="s">
        <v>1486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163</v>
      </c>
      <c r="AU144" s="17" t="s">
        <v>86</v>
      </c>
    </row>
    <row r="145" s="2" customFormat="1" ht="24.15" customHeight="1">
      <c r="A145" s="38"/>
      <c r="B145" s="39"/>
      <c r="C145" s="260" t="s">
        <v>219</v>
      </c>
      <c r="D145" s="260" t="s">
        <v>512</v>
      </c>
      <c r="E145" s="261" t="s">
        <v>1487</v>
      </c>
      <c r="F145" s="262" t="s">
        <v>1488</v>
      </c>
      <c r="G145" s="263" t="s">
        <v>462</v>
      </c>
      <c r="H145" s="264">
        <v>10</v>
      </c>
      <c r="I145" s="265"/>
      <c r="J145" s="266">
        <f>ROUND(I145*H145,2)</f>
        <v>0</v>
      </c>
      <c r="K145" s="262" t="s">
        <v>1</v>
      </c>
      <c r="L145" s="267"/>
      <c r="M145" s="268" t="s">
        <v>1</v>
      </c>
      <c r="N145" s="269" t="s">
        <v>42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209</v>
      </c>
      <c r="AT145" s="229" t="s">
        <v>512</v>
      </c>
      <c r="AU145" s="229" t="s">
        <v>86</v>
      </c>
      <c r="AY145" s="17" t="s">
        <v>154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161</v>
      </c>
      <c r="BM145" s="229" t="s">
        <v>284</v>
      </c>
    </row>
    <row r="146" s="2" customFormat="1">
      <c r="A146" s="38"/>
      <c r="B146" s="39"/>
      <c r="C146" s="40"/>
      <c r="D146" s="231" t="s">
        <v>163</v>
      </c>
      <c r="E146" s="40"/>
      <c r="F146" s="232" t="s">
        <v>1488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163</v>
      </c>
      <c r="AU146" s="17" t="s">
        <v>86</v>
      </c>
    </row>
    <row r="147" s="2" customFormat="1" ht="33" customHeight="1">
      <c r="A147" s="38"/>
      <c r="B147" s="39"/>
      <c r="C147" s="218" t="s">
        <v>227</v>
      </c>
      <c r="D147" s="218" t="s">
        <v>156</v>
      </c>
      <c r="E147" s="219" t="s">
        <v>1489</v>
      </c>
      <c r="F147" s="220" t="s">
        <v>1490</v>
      </c>
      <c r="G147" s="221" t="s">
        <v>462</v>
      </c>
      <c r="H147" s="222">
        <v>11</v>
      </c>
      <c r="I147" s="223"/>
      <c r="J147" s="224">
        <f>ROUND(I147*H147,2)</f>
        <v>0</v>
      </c>
      <c r="K147" s="220" t="s">
        <v>1</v>
      </c>
      <c r="L147" s="44"/>
      <c r="M147" s="225" t="s">
        <v>1</v>
      </c>
      <c r="N147" s="226" t="s">
        <v>42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161</v>
      </c>
      <c r="AT147" s="229" t="s">
        <v>156</v>
      </c>
      <c r="AU147" s="229" t="s">
        <v>86</v>
      </c>
      <c r="AY147" s="17" t="s">
        <v>154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84</v>
      </c>
      <c r="BK147" s="230">
        <f>ROUND(I147*H147,2)</f>
        <v>0</v>
      </c>
      <c r="BL147" s="17" t="s">
        <v>161</v>
      </c>
      <c r="BM147" s="229" t="s">
        <v>301</v>
      </c>
    </row>
    <row r="148" s="2" customFormat="1">
      <c r="A148" s="38"/>
      <c r="B148" s="39"/>
      <c r="C148" s="40"/>
      <c r="D148" s="231" t="s">
        <v>163</v>
      </c>
      <c r="E148" s="40"/>
      <c r="F148" s="232" t="s">
        <v>1490</v>
      </c>
      <c r="G148" s="40"/>
      <c r="H148" s="40"/>
      <c r="I148" s="233"/>
      <c r="J148" s="40"/>
      <c r="K148" s="40"/>
      <c r="L148" s="44"/>
      <c r="M148" s="234"/>
      <c r="N148" s="235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163</v>
      </c>
      <c r="AU148" s="17" t="s">
        <v>86</v>
      </c>
    </row>
    <row r="149" s="13" customFormat="1">
      <c r="A149" s="13"/>
      <c r="B149" s="238"/>
      <c r="C149" s="239"/>
      <c r="D149" s="231" t="s">
        <v>167</v>
      </c>
      <c r="E149" s="240" t="s">
        <v>1</v>
      </c>
      <c r="F149" s="241" t="s">
        <v>1491</v>
      </c>
      <c r="G149" s="239"/>
      <c r="H149" s="242">
        <v>11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167</v>
      </c>
      <c r="AU149" s="248" t="s">
        <v>86</v>
      </c>
      <c r="AV149" s="13" t="s">
        <v>86</v>
      </c>
      <c r="AW149" s="13" t="s">
        <v>32</v>
      </c>
      <c r="AX149" s="13" t="s">
        <v>77</v>
      </c>
      <c r="AY149" s="248" t="s">
        <v>154</v>
      </c>
    </row>
    <row r="150" s="15" customFormat="1">
      <c r="A150" s="15"/>
      <c r="B150" s="274"/>
      <c r="C150" s="275"/>
      <c r="D150" s="231" t="s">
        <v>167</v>
      </c>
      <c r="E150" s="276" t="s">
        <v>1</v>
      </c>
      <c r="F150" s="277" t="s">
        <v>1323</v>
      </c>
      <c r="G150" s="275"/>
      <c r="H150" s="278">
        <v>11</v>
      </c>
      <c r="I150" s="279"/>
      <c r="J150" s="275"/>
      <c r="K150" s="275"/>
      <c r="L150" s="280"/>
      <c r="M150" s="281"/>
      <c r="N150" s="282"/>
      <c r="O150" s="282"/>
      <c r="P150" s="282"/>
      <c r="Q150" s="282"/>
      <c r="R150" s="282"/>
      <c r="S150" s="282"/>
      <c r="T150" s="28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4" t="s">
        <v>167</v>
      </c>
      <c r="AU150" s="284" t="s">
        <v>86</v>
      </c>
      <c r="AV150" s="15" t="s">
        <v>161</v>
      </c>
      <c r="AW150" s="15" t="s">
        <v>32</v>
      </c>
      <c r="AX150" s="15" t="s">
        <v>84</v>
      </c>
      <c r="AY150" s="284" t="s">
        <v>154</v>
      </c>
    </row>
    <row r="151" s="2" customFormat="1" ht="16.5" customHeight="1">
      <c r="A151" s="38"/>
      <c r="B151" s="39"/>
      <c r="C151" s="260" t="s">
        <v>235</v>
      </c>
      <c r="D151" s="260" t="s">
        <v>512</v>
      </c>
      <c r="E151" s="261" t="s">
        <v>1492</v>
      </c>
      <c r="F151" s="262" t="s">
        <v>1493</v>
      </c>
      <c r="G151" s="263" t="s">
        <v>462</v>
      </c>
      <c r="H151" s="264">
        <v>11</v>
      </c>
      <c r="I151" s="265"/>
      <c r="J151" s="266">
        <f>ROUND(I151*H151,2)</f>
        <v>0</v>
      </c>
      <c r="K151" s="262" t="s">
        <v>1</v>
      </c>
      <c r="L151" s="267"/>
      <c r="M151" s="268" t="s">
        <v>1</v>
      </c>
      <c r="N151" s="269" t="s">
        <v>42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209</v>
      </c>
      <c r="AT151" s="229" t="s">
        <v>512</v>
      </c>
      <c r="AU151" s="229" t="s">
        <v>86</v>
      </c>
      <c r="AY151" s="17" t="s">
        <v>154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84</v>
      </c>
      <c r="BK151" s="230">
        <f>ROUND(I151*H151,2)</f>
        <v>0</v>
      </c>
      <c r="BL151" s="17" t="s">
        <v>161</v>
      </c>
      <c r="BM151" s="229" t="s">
        <v>314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1493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86</v>
      </c>
    </row>
    <row r="153" s="2" customFormat="1" ht="24.15" customHeight="1">
      <c r="A153" s="38"/>
      <c r="B153" s="39"/>
      <c r="C153" s="218" t="s">
        <v>8</v>
      </c>
      <c r="D153" s="218" t="s">
        <v>156</v>
      </c>
      <c r="E153" s="219" t="s">
        <v>1494</v>
      </c>
      <c r="F153" s="220" t="s">
        <v>1495</v>
      </c>
      <c r="G153" s="221" t="s">
        <v>462</v>
      </c>
      <c r="H153" s="222">
        <v>3</v>
      </c>
      <c r="I153" s="223"/>
      <c r="J153" s="224">
        <f>ROUND(I153*H153,2)</f>
        <v>0</v>
      </c>
      <c r="K153" s="220" t="s">
        <v>1</v>
      </c>
      <c r="L153" s="44"/>
      <c r="M153" s="225" t="s">
        <v>1</v>
      </c>
      <c r="N153" s="226" t="s">
        <v>42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161</v>
      </c>
      <c r="AT153" s="229" t="s">
        <v>156</v>
      </c>
      <c r="AU153" s="229" t="s">
        <v>86</v>
      </c>
      <c r="AY153" s="17" t="s">
        <v>154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84</v>
      </c>
      <c r="BK153" s="230">
        <f>ROUND(I153*H153,2)</f>
        <v>0</v>
      </c>
      <c r="BL153" s="17" t="s">
        <v>161</v>
      </c>
      <c r="BM153" s="229" t="s">
        <v>327</v>
      </c>
    </row>
    <row r="154" s="2" customFormat="1">
      <c r="A154" s="38"/>
      <c r="B154" s="39"/>
      <c r="C154" s="40"/>
      <c r="D154" s="231" t="s">
        <v>163</v>
      </c>
      <c r="E154" s="40"/>
      <c r="F154" s="232" t="s">
        <v>1495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163</v>
      </c>
      <c r="AU154" s="17" t="s">
        <v>86</v>
      </c>
    </row>
    <row r="155" s="2" customFormat="1" ht="24.15" customHeight="1">
      <c r="A155" s="38"/>
      <c r="B155" s="39"/>
      <c r="C155" s="218" t="s">
        <v>247</v>
      </c>
      <c r="D155" s="218" t="s">
        <v>156</v>
      </c>
      <c r="E155" s="219" t="s">
        <v>1496</v>
      </c>
      <c r="F155" s="220" t="s">
        <v>1497</v>
      </c>
      <c r="G155" s="221" t="s">
        <v>462</v>
      </c>
      <c r="H155" s="222">
        <v>3</v>
      </c>
      <c r="I155" s="223"/>
      <c r="J155" s="224">
        <f>ROUND(I155*H155,2)</f>
        <v>0</v>
      </c>
      <c r="K155" s="220" t="s">
        <v>1</v>
      </c>
      <c r="L155" s="44"/>
      <c r="M155" s="225" t="s">
        <v>1</v>
      </c>
      <c r="N155" s="226" t="s">
        <v>42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161</v>
      </c>
      <c r="AT155" s="229" t="s">
        <v>156</v>
      </c>
      <c r="AU155" s="229" t="s">
        <v>86</v>
      </c>
      <c r="AY155" s="17" t="s">
        <v>154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84</v>
      </c>
      <c r="BK155" s="230">
        <f>ROUND(I155*H155,2)</f>
        <v>0</v>
      </c>
      <c r="BL155" s="17" t="s">
        <v>161</v>
      </c>
      <c r="BM155" s="229" t="s">
        <v>341</v>
      </c>
    </row>
    <row r="156" s="2" customFormat="1">
      <c r="A156" s="38"/>
      <c r="B156" s="39"/>
      <c r="C156" s="40"/>
      <c r="D156" s="231" t="s">
        <v>163</v>
      </c>
      <c r="E156" s="40"/>
      <c r="F156" s="232" t="s">
        <v>1497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163</v>
      </c>
      <c r="AU156" s="17" t="s">
        <v>86</v>
      </c>
    </row>
    <row r="157" s="2" customFormat="1" ht="24.15" customHeight="1">
      <c r="A157" s="38"/>
      <c r="B157" s="39"/>
      <c r="C157" s="218" t="s">
        <v>253</v>
      </c>
      <c r="D157" s="218" t="s">
        <v>156</v>
      </c>
      <c r="E157" s="219" t="s">
        <v>1498</v>
      </c>
      <c r="F157" s="220" t="s">
        <v>1499</v>
      </c>
      <c r="G157" s="221" t="s">
        <v>462</v>
      </c>
      <c r="H157" s="222">
        <v>3</v>
      </c>
      <c r="I157" s="223"/>
      <c r="J157" s="224">
        <f>ROUND(I157*H157,2)</f>
        <v>0</v>
      </c>
      <c r="K157" s="220" t="s">
        <v>1</v>
      </c>
      <c r="L157" s="44"/>
      <c r="M157" s="225" t="s">
        <v>1</v>
      </c>
      <c r="N157" s="226" t="s">
        <v>42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161</v>
      </c>
      <c r="AT157" s="229" t="s">
        <v>156</v>
      </c>
      <c r="AU157" s="229" t="s">
        <v>86</v>
      </c>
      <c r="AY157" s="17" t="s">
        <v>154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84</v>
      </c>
      <c r="BK157" s="230">
        <f>ROUND(I157*H157,2)</f>
        <v>0</v>
      </c>
      <c r="BL157" s="17" t="s">
        <v>161</v>
      </c>
      <c r="BM157" s="229" t="s">
        <v>369</v>
      </c>
    </row>
    <row r="158" s="2" customFormat="1">
      <c r="A158" s="38"/>
      <c r="B158" s="39"/>
      <c r="C158" s="40"/>
      <c r="D158" s="231" t="s">
        <v>163</v>
      </c>
      <c r="E158" s="40"/>
      <c r="F158" s="232" t="s">
        <v>1499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163</v>
      </c>
      <c r="AU158" s="17" t="s">
        <v>86</v>
      </c>
    </row>
    <row r="159" s="2" customFormat="1" ht="33" customHeight="1">
      <c r="A159" s="38"/>
      <c r="B159" s="39"/>
      <c r="C159" s="218" t="s">
        <v>264</v>
      </c>
      <c r="D159" s="218" t="s">
        <v>156</v>
      </c>
      <c r="E159" s="219" t="s">
        <v>1500</v>
      </c>
      <c r="F159" s="220" t="s">
        <v>1501</v>
      </c>
      <c r="G159" s="221" t="s">
        <v>462</v>
      </c>
      <c r="H159" s="222">
        <v>3</v>
      </c>
      <c r="I159" s="223"/>
      <c r="J159" s="224">
        <f>ROUND(I159*H159,2)</f>
        <v>0</v>
      </c>
      <c r="K159" s="220" t="s">
        <v>1</v>
      </c>
      <c r="L159" s="44"/>
      <c r="M159" s="225" t="s">
        <v>1</v>
      </c>
      <c r="N159" s="226" t="s">
        <v>42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161</v>
      </c>
      <c r="AT159" s="229" t="s">
        <v>156</v>
      </c>
      <c r="AU159" s="229" t="s">
        <v>86</v>
      </c>
      <c r="AY159" s="17" t="s">
        <v>154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84</v>
      </c>
      <c r="BK159" s="230">
        <f>ROUND(I159*H159,2)</f>
        <v>0</v>
      </c>
      <c r="BL159" s="17" t="s">
        <v>161</v>
      </c>
      <c r="BM159" s="229" t="s">
        <v>390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1501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86</v>
      </c>
    </row>
    <row r="161" s="2" customFormat="1" ht="21.75" customHeight="1">
      <c r="A161" s="38"/>
      <c r="B161" s="39"/>
      <c r="C161" s="218" t="s">
        <v>271</v>
      </c>
      <c r="D161" s="218" t="s">
        <v>156</v>
      </c>
      <c r="E161" s="219" t="s">
        <v>1502</v>
      </c>
      <c r="F161" s="220" t="s">
        <v>1503</v>
      </c>
      <c r="G161" s="221" t="s">
        <v>505</v>
      </c>
      <c r="H161" s="222">
        <v>180</v>
      </c>
      <c r="I161" s="223"/>
      <c r="J161" s="224">
        <f>ROUND(I161*H161,2)</f>
        <v>0</v>
      </c>
      <c r="K161" s="220" t="s">
        <v>1</v>
      </c>
      <c r="L161" s="44"/>
      <c r="M161" s="225" t="s">
        <v>1</v>
      </c>
      <c r="N161" s="226" t="s">
        <v>42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161</v>
      </c>
      <c r="AT161" s="229" t="s">
        <v>156</v>
      </c>
      <c r="AU161" s="229" t="s">
        <v>86</v>
      </c>
      <c r="AY161" s="17" t="s">
        <v>154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84</v>
      </c>
      <c r="BK161" s="230">
        <f>ROUND(I161*H161,2)</f>
        <v>0</v>
      </c>
      <c r="BL161" s="17" t="s">
        <v>161</v>
      </c>
      <c r="BM161" s="229" t="s">
        <v>404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1503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86</v>
      </c>
    </row>
    <row r="163" s="12" customFormat="1" ht="25.92" customHeight="1">
      <c r="A163" s="12"/>
      <c r="B163" s="202"/>
      <c r="C163" s="203"/>
      <c r="D163" s="204" t="s">
        <v>76</v>
      </c>
      <c r="E163" s="205" t="s">
        <v>905</v>
      </c>
      <c r="F163" s="205" t="s">
        <v>906</v>
      </c>
      <c r="G163" s="203"/>
      <c r="H163" s="203"/>
      <c r="I163" s="206"/>
      <c r="J163" s="207">
        <f>BK163</f>
        <v>0</v>
      </c>
      <c r="K163" s="203"/>
      <c r="L163" s="208"/>
      <c r="M163" s="209"/>
      <c r="N163" s="210"/>
      <c r="O163" s="210"/>
      <c r="P163" s="211">
        <f>P164</f>
        <v>0</v>
      </c>
      <c r="Q163" s="210"/>
      <c r="R163" s="211">
        <f>R164</f>
        <v>0</v>
      </c>
      <c r="S163" s="210"/>
      <c r="T163" s="212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3" t="s">
        <v>86</v>
      </c>
      <c r="AT163" s="214" t="s">
        <v>76</v>
      </c>
      <c r="AU163" s="214" t="s">
        <v>77</v>
      </c>
      <c r="AY163" s="213" t="s">
        <v>154</v>
      </c>
      <c r="BK163" s="215">
        <f>BK164</f>
        <v>0</v>
      </c>
    </row>
    <row r="164" s="12" customFormat="1" ht="22.8" customHeight="1">
      <c r="A164" s="12"/>
      <c r="B164" s="202"/>
      <c r="C164" s="203"/>
      <c r="D164" s="204" t="s">
        <v>76</v>
      </c>
      <c r="E164" s="216" t="s">
        <v>1434</v>
      </c>
      <c r="F164" s="216" t="s">
        <v>1504</v>
      </c>
      <c r="G164" s="203"/>
      <c r="H164" s="203"/>
      <c r="I164" s="206"/>
      <c r="J164" s="217">
        <f>BK164</f>
        <v>0</v>
      </c>
      <c r="K164" s="203"/>
      <c r="L164" s="208"/>
      <c r="M164" s="209"/>
      <c r="N164" s="210"/>
      <c r="O164" s="210"/>
      <c r="P164" s="211">
        <f>SUM(P165:P188)</f>
        <v>0</v>
      </c>
      <c r="Q164" s="210"/>
      <c r="R164" s="211">
        <f>SUM(R165:R188)</f>
        <v>0</v>
      </c>
      <c r="S164" s="210"/>
      <c r="T164" s="212">
        <f>SUM(T165:T188)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3" t="s">
        <v>86</v>
      </c>
      <c r="AT164" s="214" t="s">
        <v>76</v>
      </c>
      <c r="AU164" s="214" t="s">
        <v>84</v>
      </c>
      <c r="AY164" s="213" t="s">
        <v>154</v>
      </c>
      <c r="BK164" s="215">
        <f>SUM(BK165:BK188)</f>
        <v>0</v>
      </c>
    </row>
    <row r="165" s="2" customFormat="1" ht="24.15" customHeight="1">
      <c r="A165" s="38"/>
      <c r="B165" s="39"/>
      <c r="C165" s="218" t="s">
        <v>278</v>
      </c>
      <c r="D165" s="218" t="s">
        <v>156</v>
      </c>
      <c r="E165" s="219" t="s">
        <v>1505</v>
      </c>
      <c r="F165" s="220" t="s">
        <v>1506</v>
      </c>
      <c r="G165" s="221" t="s">
        <v>505</v>
      </c>
      <c r="H165" s="222">
        <v>39.600000000000001</v>
      </c>
      <c r="I165" s="223"/>
      <c r="J165" s="224">
        <f>ROUND(I165*H165,2)</f>
        <v>0</v>
      </c>
      <c r="K165" s="220" t="s">
        <v>1</v>
      </c>
      <c r="L165" s="44"/>
      <c r="M165" s="225" t="s">
        <v>1</v>
      </c>
      <c r="N165" s="226" t="s">
        <v>42</v>
      </c>
      <c r="O165" s="91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9" t="s">
        <v>271</v>
      </c>
      <c r="AT165" s="229" t="s">
        <v>156</v>
      </c>
      <c r="AU165" s="229" t="s">
        <v>86</v>
      </c>
      <c r="AY165" s="17" t="s">
        <v>154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7" t="s">
        <v>84</v>
      </c>
      <c r="BK165" s="230">
        <f>ROUND(I165*H165,2)</f>
        <v>0</v>
      </c>
      <c r="BL165" s="17" t="s">
        <v>271</v>
      </c>
      <c r="BM165" s="229" t="s">
        <v>420</v>
      </c>
    </row>
    <row r="166" s="2" customFormat="1">
      <c r="A166" s="38"/>
      <c r="B166" s="39"/>
      <c r="C166" s="40"/>
      <c r="D166" s="231" t="s">
        <v>163</v>
      </c>
      <c r="E166" s="40"/>
      <c r="F166" s="232" t="s">
        <v>1506</v>
      </c>
      <c r="G166" s="40"/>
      <c r="H166" s="40"/>
      <c r="I166" s="233"/>
      <c r="J166" s="40"/>
      <c r="K166" s="40"/>
      <c r="L166" s="44"/>
      <c r="M166" s="234"/>
      <c r="N166" s="235"/>
      <c r="O166" s="91"/>
      <c r="P166" s="91"/>
      <c r="Q166" s="91"/>
      <c r="R166" s="91"/>
      <c r="S166" s="91"/>
      <c r="T166" s="92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163</v>
      </c>
      <c r="AU166" s="17" t="s">
        <v>86</v>
      </c>
    </row>
    <row r="167" s="2" customFormat="1" ht="24.15" customHeight="1">
      <c r="A167" s="38"/>
      <c r="B167" s="39"/>
      <c r="C167" s="260" t="s">
        <v>284</v>
      </c>
      <c r="D167" s="260" t="s">
        <v>512</v>
      </c>
      <c r="E167" s="261" t="s">
        <v>1507</v>
      </c>
      <c r="F167" s="262" t="s">
        <v>1508</v>
      </c>
      <c r="G167" s="263" t="s">
        <v>462</v>
      </c>
      <c r="H167" s="264">
        <v>4</v>
      </c>
      <c r="I167" s="265"/>
      <c r="J167" s="266">
        <f>ROUND(I167*H167,2)</f>
        <v>0</v>
      </c>
      <c r="K167" s="262" t="s">
        <v>1</v>
      </c>
      <c r="L167" s="267"/>
      <c r="M167" s="268" t="s">
        <v>1</v>
      </c>
      <c r="N167" s="269" t="s">
        <v>42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404</v>
      </c>
      <c r="AT167" s="229" t="s">
        <v>512</v>
      </c>
      <c r="AU167" s="229" t="s">
        <v>86</v>
      </c>
      <c r="AY167" s="17" t="s">
        <v>154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84</v>
      </c>
      <c r="BK167" s="230">
        <f>ROUND(I167*H167,2)</f>
        <v>0</v>
      </c>
      <c r="BL167" s="17" t="s">
        <v>271</v>
      </c>
      <c r="BM167" s="229" t="s">
        <v>432</v>
      </c>
    </row>
    <row r="168" s="2" customFormat="1">
      <c r="A168" s="38"/>
      <c r="B168" s="39"/>
      <c r="C168" s="40"/>
      <c r="D168" s="231" t="s">
        <v>163</v>
      </c>
      <c r="E168" s="40"/>
      <c r="F168" s="232" t="s">
        <v>1508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163</v>
      </c>
      <c r="AU168" s="17" t="s">
        <v>86</v>
      </c>
    </row>
    <row r="169" s="2" customFormat="1" ht="24.15" customHeight="1">
      <c r="A169" s="38"/>
      <c r="B169" s="39"/>
      <c r="C169" s="260" t="s">
        <v>292</v>
      </c>
      <c r="D169" s="260" t="s">
        <v>512</v>
      </c>
      <c r="E169" s="261" t="s">
        <v>1509</v>
      </c>
      <c r="F169" s="262" t="s">
        <v>1510</v>
      </c>
      <c r="G169" s="263" t="s">
        <v>462</v>
      </c>
      <c r="H169" s="264">
        <v>8</v>
      </c>
      <c r="I169" s="265"/>
      <c r="J169" s="266">
        <f>ROUND(I169*H169,2)</f>
        <v>0</v>
      </c>
      <c r="K169" s="262" t="s">
        <v>1</v>
      </c>
      <c r="L169" s="267"/>
      <c r="M169" s="268" t="s">
        <v>1</v>
      </c>
      <c r="N169" s="269" t="s">
        <v>42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404</v>
      </c>
      <c r="AT169" s="229" t="s">
        <v>512</v>
      </c>
      <c r="AU169" s="229" t="s">
        <v>86</v>
      </c>
      <c r="AY169" s="17" t="s">
        <v>154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84</v>
      </c>
      <c r="BK169" s="230">
        <f>ROUND(I169*H169,2)</f>
        <v>0</v>
      </c>
      <c r="BL169" s="17" t="s">
        <v>271</v>
      </c>
      <c r="BM169" s="229" t="s">
        <v>446</v>
      </c>
    </row>
    <row r="170" s="2" customFormat="1">
      <c r="A170" s="38"/>
      <c r="B170" s="39"/>
      <c r="C170" s="40"/>
      <c r="D170" s="231" t="s">
        <v>163</v>
      </c>
      <c r="E170" s="40"/>
      <c r="F170" s="232" t="s">
        <v>1510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163</v>
      </c>
      <c r="AU170" s="17" t="s">
        <v>86</v>
      </c>
    </row>
    <row r="171" s="2" customFormat="1" ht="24.15" customHeight="1">
      <c r="A171" s="38"/>
      <c r="B171" s="39"/>
      <c r="C171" s="218" t="s">
        <v>301</v>
      </c>
      <c r="D171" s="218" t="s">
        <v>156</v>
      </c>
      <c r="E171" s="219" t="s">
        <v>1511</v>
      </c>
      <c r="F171" s="220" t="s">
        <v>1512</v>
      </c>
      <c r="G171" s="221" t="s">
        <v>505</v>
      </c>
      <c r="H171" s="222">
        <v>12.1</v>
      </c>
      <c r="I171" s="223"/>
      <c r="J171" s="224">
        <f>ROUND(I171*H171,2)</f>
        <v>0</v>
      </c>
      <c r="K171" s="220" t="s">
        <v>1</v>
      </c>
      <c r="L171" s="44"/>
      <c r="M171" s="225" t="s">
        <v>1</v>
      </c>
      <c r="N171" s="226" t="s">
        <v>42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271</v>
      </c>
      <c r="AT171" s="229" t="s">
        <v>156</v>
      </c>
      <c r="AU171" s="229" t="s">
        <v>86</v>
      </c>
      <c r="AY171" s="17" t="s">
        <v>154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84</v>
      </c>
      <c r="BK171" s="230">
        <f>ROUND(I171*H171,2)</f>
        <v>0</v>
      </c>
      <c r="BL171" s="17" t="s">
        <v>271</v>
      </c>
      <c r="BM171" s="229" t="s">
        <v>459</v>
      </c>
    </row>
    <row r="172" s="2" customFormat="1">
      <c r="A172" s="38"/>
      <c r="B172" s="39"/>
      <c r="C172" s="40"/>
      <c r="D172" s="231" t="s">
        <v>163</v>
      </c>
      <c r="E172" s="40"/>
      <c r="F172" s="232" t="s">
        <v>1512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163</v>
      </c>
      <c r="AU172" s="17" t="s">
        <v>86</v>
      </c>
    </row>
    <row r="173" s="13" customFormat="1">
      <c r="A173" s="13"/>
      <c r="B173" s="238"/>
      <c r="C173" s="239"/>
      <c r="D173" s="231" t="s">
        <v>167</v>
      </c>
      <c r="E173" s="240" t="s">
        <v>1</v>
      </c>
      <c r="F173" s="241" t="s">
        <v>1513</v>
      </c>
      <c r="G173" s="239"/>
      <c r="H173" s="242">
        <v>12.1</v>
      </c>
      <c r="I173" s="243"/>
      <c r="J173" s="239"/>
      <c r="K173" s="239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167</v>
      </c>
      <c r="AU173" s="248" t="s">
        <v>86</v>
      </c>
      <c r="AV173" s="13" t="s">
        <v>86</v>
      </c>
      <c r="AW173" s="13" t="s">
        <v>32</v>
      </c>
      <c r="AX173" s="13" t="s">
        <v>77</v>
      </c>
      <c r="AY173" s="248" t="s">
        <v>154</v>
      </c>
    </row>
    <row r="174" s="15" customFormat="1">
      <c r="A174" s="15"/>
      <c r="B174" s="274"/>
      <c r="C174" s="275"/>
      <c r="D174" s="231" t="s">
        <v>167</v>
      </c>
      <c r="E174" s="276" t="s">
        <v>1</v>
      </c>
      <c r="F174" s="277" t="s">
        <v>1323</v>
      </c>
      <c r="G174" s="275"/>
      <c r="H174" s="278">
        <v>12.1</v>
      </c>
      <c r="I174" s="279"/>
      <c r="J174" s="275"/>
      <c r="K174" s="275"/>
      <c r="L174" s="280"/>
      <c r="M174" s="281"/>
      <c r="N174" s="282"/>
      <c r="O174" s="282"/>
      <c r="P174" s="282"/>
      <c r="Q174" s="282"/>
      <c r="R174" s="282"/>
      <c r="S174" s="282"/>
      <c r="T174" s="283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4" t="s">
        <v>167</v>
      </c>
      <c r="AU174" s="284" t="s">
        <v>86</v>
      </c>
      <c r="AV174" s="15" t="s">
        <v>161</v>
      </c>
      <c r="AW174" s="15" t="s">
        <v>32</v>
      </c>
      <c r="AX174" s="15" t="s">
        <v>84</v>
      </c>
      <c r="AY174" s="284" t="s">
        <v>154</v>
      </c>
    </row>
    <row r="175" s="2" customFormat="1" ht="24.15" customHeight="1">
      <c r="A175" s="38"/>
      <c r="B175" s="39"/>
      <c r="C175" s="218" t="s">
        <v>7</v>
      </c>
      <c r="D175" s="218" t="s">
        <v>156</v>
      </c>
      <c r="E175" s="219" t="s">
        <v>1514</v>
      </c>
      <c r="F175" s="220" t="s">
        <v>1515</v>
      </c>
      <c r="G175" s="221" t="s">
        <v>505</v>
      </c>
      <c r="H175" s="222">
        <v>49.5</v>
      </c>
      <c r="I175" s="223"/>
      <c r="J175" s="224">
        <f>ROUND(I175*H175,2)</f>
        <v>0</v>
      </c>
      <c r="K175" s="220" t="s">
        <v>1</v>
      </c>
      <c r="L175" s="44"/>
      <c r="M175" s="225" t="s">
        <v>1</v>
      </c>
      <c r="N175" s="226" t="s">
        <v>42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271</v>
      </c>
      <c r="AT175" s="229" t="s">
        <v>156</v>
      </c>
      <c r="AU175" s="229" t="s">
        <v>86</v>
      </c>
      <c r="AY175" s="17" t="s">
        <v>154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84</v>
      </c>
      <c r="BK175" s="230">
        <f>ROUND(I175*H175,2)</f>
        <v>0</v>
      </c>
      <c r="BL175" s="17" t="s">
        <v>271</v>
      </c>
      <c r="BM175" s="229" t="s">
        <v>477</v>
      </c>
    </row>
    <row r="176" s="2" customFormat="1">
      <c r="A176" s="38"/>
      <c r="B176" s="39"/>
      <c r="C176" s="40"/>
      <c r="D176" s="231" t="s">
        <v>163</v>
      </c>
      <c r="E176" s="40"/>
      <c r="F176" s="232" t="s">
        <v>1515</v>
      </c>
      <c r="G176" s="40"/>
      <c r="H176" s="40"/>
      <c r="I176" s="233"/>
      <c r="J176" s="40"/>
      <c r="K176" s="40"/>
      <c r="L176" s="44"/>
      <c r="M176" s="234"/>
      <c r="N176" s="235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163</v>
      </c>
      <c r="AU176" s="17" t="s">
        <v>86</v>
      </c>
    </row>
    <row r="177" s="13" customFormat="1">
      <c r="A177" s="13"/>
      <c r="B177" s="238"/>
      <c r="C177" s="239"/>
      <c r="D177" s="231" t="s">
        <v>167</v>
      </c>
      <c r="E177" s="240" t="s">
        <v>1</v>
      </c>
      <c r="F177" s="241" t="s">
        <v>1516</v>
      </c>
      <c r="G177" s="239"/>
      <c r="H177" s="242">
        <v>49.5</v>
      </c>
      <c r="I177" s="243"/>
      <c r="J177" s="239"/>
      <c r="K177" s="239"/>
      <c r="L177" s="244"/>
      <c r="M177" s="245"/>
      <c r="N177" s="246"/>
      <c r="O177" s="246"/>
      <c r="P177" s="246"/>
      <c r="Q177" s="246"/>
      <c r="R177" s="246"/>
      <c r="S177" s="246"/>
      <c r="T177" s="24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8" t="s">
        <v>167</v>
      </c>
      <c r="AU177" s="248" t="s">
        <v>86</v>
      </c>
      <c r="AV177" s="13" t="s">
        <v>86</v>
      </c>
      <c r="AW177" s="13" t="s">
        <v>32</v>
      </c>
      <c r="AX177" s="13" t="s">
        <v>77</v>
      </c>
      <c r="AY177" s="248" t="s">
        <v>154</v>
      </c>
    </row>
    <row r="178" s="15" customFormat="1">
      <c r="A178" s="15"/>
      <c r="B178" s="274"/>
      <c r="C178" s="275"/>
      <c r="D178" s="231" t="s">
        <v>167</v>
      </c>
      <c r="E178" s="276" t="s">
        <v>1</v>
      </c>
      <c r="F178" s="277" t="s">
        <v>1323</v>
      </c>
      <c r="G178" s="275"/>
      <c r="H178" s="278">
        <v>49.5</v>
      </c>
      <c r="I178" s="279"/>
      <c r="J178" s="275"/>
      <c r="K178" s="275"/>
      <c r="L178" s="280"/>
      <c r="M178" s="281"/>
      <c r="N178" s="282"/>
      <c r="O178" s="282"/>
      <c r="P178" s="282"/>
      <c r="Q178" s="282"/>
      <c r="R178" s="282"/>
      <c r="S178" s="282"/>
      <c r="T178" s="28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4" t="s">
        <v>167</v>
      </c>
      <c r="AU178" s="284" t="s">
        <v>86</v>
      </c>
      <c r="AV178" s="15" t="s">
        <v>161</v>
      </c>
      <c r="AW178" s="15" t="s">
        <v>32</v>
      </c>
      <c r="AX178" s="15" t="s">
        <v>84</v>
      </c>
      <c r="AY178" s="284" t="s">
        <v>154</v>
      </c>
    </row>
    <row r="179" s="2" customFormat="1" ht="21.75" customHeight="1">
      <c r="A179" s="38"/>
      <c r="B179" s="39"/>
      <c r="C179" s="218" t="s">
        <v>314</v>
      </c>
      <c r="D179" s="218" t="s">
        <v>156</v>
      </c>
      <c r="E179" s="219" t="s">
        <v>1517</v>
      </c>
      <c r="F179" s="220" t="s">
        <v>1518</v>
      </c>
      <c r="G179" s="221" t="s">
        <v>505</v>
      </c>
      <c r="H179" s="222">
        <v>957</v>
      </c>
      <c r="I179" s="223"/>
      <c r="J179" s="224">
        <f>ROUND(I179*H179,2)</f>
        <v>0</v>
      </c>
      <c r="K179" s="220" t="s">
        <v>1</v>
      </c>
      <c r="L179" s="44"/>
      <c r="M179" s="225" t="s">
        <v>1</v>
      </c>
      <c r="N179" s="226" t="s">
        <v>42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271</v>
      </c>
      <c r="AT179" s="229" t="s">
        <v>156</v>
      </c>
      <c r="AU179" s="229" t="s">
        <v>86</v>
      </c>
      <c r="AY179" s="17" t="s">
        <v>154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84</v>
      </c>
      <c r="BK179" s="230">
        <f>ROUND(I179*H179,2)</f>
        <v>0</v>
      </c>
      <c r="BL179" s="17" t="s">
        <v>271</v>
      </c>
      <c r="BM179" s="229" t="s">
        <v>490</v>
      </c>
    </row>
    <row r="180" s="2" customFormat="1">
      <c r="A180" s="38"/>
      <c r="B180" s="39"/>
      <c r="C180" s="40"/>
      <c r="D180" s="231" t="s">
        <v>163</v>
      </c>
      <c r="E180" s="40"/>
      <c r="F180" s="232" t="s">
        <v>1518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163</v>
      </c>
      <c r="AU180" s="17" t="s">
        <v>86</v>
      </c>
    </row>
    <row r="181" s="2" customFormat="1" ht="16.5" customHeight="1">
      <c r="A181" s="38"/>
      <c r="B181" s="39"/>
      <c r="C181" s="218" t="s">
        <v>320</v>
      </c>
      <c r="D181" s="218" t="s">
        <v>156</v>
      </c>
      <c r="E181" s="219" t="s">
        <v>1519</v>
      </c>
      <c r="F181" s="220" t="s">
        <v>1520</v>
      </c>
      <c r="G181" s="221" t="s">
        <v>462</v>
      </c>
      <c r="H181" s="222">
        <v>12</v>
      </c>
      <c r="I181" s="223"/>
      <c r="J181" s="224">
        <f>ROUND(I181*H181,2)</f>
        <v>0</v>
      </c>
      <c r="K181" s="220" t="s">
        <v>1</v>
      </c>
      <c r="L181" s="44"/>
      <c r="M181" s="225" t="s">
        <v>1</v>
      </c>
      <c r="N181" s="226" t="s">
        <v>42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271</v>
      </c>
      <c r="AT181" s="229" t="s">
        <v>156</v>
      </c>
      <c r="AU181" s="229" t="s">
        <v>86</v>
      </c>
      <c r="AY181" s="17" t="s">
        <v>154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84</v>
      </c>
      <c r="BK181" s="230">
        <f>ROUND(I181*H181,2)</f>
        <v>0</v>
      </c>
      <c r="BL181" s="17" t="s">
        <v>271</v>
      </c>
      <c r="BM181" s="229" t="s">
        <v>502</v>
      </c>
    </row>
    <row r="182" s="2" customFormat="1">
      <c r="A182" s="38"/>
      <c r="B182" s="39"/>
      <c r="C182" s="40"/>
      <c r="D182" s="231" t="s">
        <v>163</v>
      </c>
      <c r="E182" s="40"/>
      <c r="F182" s="232" t="s">
        <v>1520</v>
      </c>
      <c r="G182" s="40"/>
      <c r="H182" s="40"/>
      <c r="I182" s="233"/>
      <c r="J182" s="40"/>
      <c r="K182" s="40"/>
      <c r="L182" s="44"/>
      <c r="M182" s="234"/>
      <c r="N182" s="235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163</v>
      </c>
      <c r="AU182" s="17" t="s">
        <v>86</v>
      </c>
    </row>
    <row r="183" s="2" customFormat="1" ht="21.75" customHeight="1">
      <c r="A183" s="38"/>
      <c r="B183" s="39"/>
      <c r="C183" s="218" t="s">
        <v>327</v>
      </c>
      <c r="D183" s="218" t="s">
        <v>156</v>
      </c>
      <c r="E183" s="219" t="s">
        <v>1521</v>
      </c>
      <c r="F183" s="220" t="s">
        <v>1522</v>
      </c>
      <c r="G183" s="221" t="s">
        <v>505</v>
      </c>
      <c r="H183" s="222">
        <v>962</v>
      </c>
      <c r="I183" s="223"/>
      <c r="J183" s="224">
        <f>ROUND(I183*H183,2)</f>
        <v>0</v>
      </c>
      <c r="K183" s="220" t="s">
        <v>1</v>
      </c>
      <c r="L183" s="44"/>
      <c r="M183" s="225" t="s">
        <v>1</v>
      </c>
      <c r="N183" s="226" t="s">
        <v>42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271</v>
      </c>
      <c r="AT183" s="229" t="s">
        <v>156</v>
      </c>
      <c r="AU183" s="229" t="s">
        <v>86</v>
      </c>
      <c r="AY183" s="17" t="s">
        <v>154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84</v>
      </c>
      <c r="BK183" s="230">
        <f>ROUND(I183*H183,2)</f>
        <v>0</v>
      </c>
      <c r="BL183" s="17" t="s">
        <v>271</v>
      </c>
      <c r="BM183" s="229" t="s">
        <v>586</v>
      </c>
    </row>
    <row r="184" s="2" customFormat="1">
      <c r="A184" s="38"/>
      <c r="B184" s="39"/>
      <c r="C184" s="40"/>
      <c r="D184" s="231" t="s">
        <v>163</v>
      </c>
      <c r="E184" s="40"/>
      <c r="F184" s="232" t="s">
        <v>1522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163</v>
      </c>
      <c r="AU184" s="17" t="s">
        <v>86</v>
      </c>
    </row>
    <row r="185" s="13" customFormat="1">
      <c r="A185" s="13"/>
      <c r="B185" s="238"/>
      <c r="C185" s="239"/>
      <c r="D185" s="231" t="s">
        <v>167</v>
      </c>
      <c r="E185" s="240" t="s">
        <v>1</v>
      </c>
      <c r="F185" s="241" t="s">
        <v>1523</v>
      </c>
      <c r="G185" s="239"/>
      <c r="H185" s="242">
        <v>962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8" t="s">
        <v>167</v>
      </c>
      <c r="AU185" s="248" t="s">
        <v>86</v>
      </c>
      <c r="AV185" s="13" t="s">
        <v>86</v>
      </c>
      <c r="AW185" s="13" t="s">
        <v>32</v>
      </c>
      <c r="AX185" s="13" t="s">
        <v>77</v>
      </c>
      <c r="AY185" s="248" t="s">
        <v>154</v>
      </c>
    </row>
    <row r="186" s="15" customFormat="1">
      <c r="A186" s="15"/>
      <c r="B186" s="274"/>
      <c r="C186" s="275"/>
      <c r="D186" s="231" t="s">
        <v>167</v>
      </c>
      <c r="E186" s="276" t="s">
        <v>1</v>
      </c>
      <c r="F186" s="277" t="s">
        <v>1323</v>
      </c>
      <c r="G186" s="275"/>
      <c r="H186" s="278">
        <v>962</v>
      </c>
      <c r="I186" s="279"/>
      <c r="J186" s="275"/>
      <c r="K186" s="275"/>
      <c r="L186" s="280"/>
      <c r="M186" s="281"/>
      <c r="N186" s="282"/>
      <c r="O186" s="282"/>
      <c r="P186" s="282"/>
      <c r="Q186" s="282"/>
      <c r="R186" s="282"/>
      <c r="S186" s="282"/>
      <c r="T186" s="28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4" t="s">
        <v>167</v>
      </c>
      <c r="AU186" s="284" t="s">
        <v>86</v>
      </c>
      <c r="AV186" s="15" t="s">
        <v>161</v>
      </c>
      <c r="AW186" s="15" t="s">
        <v>32</v>
      </c>
      <c r="AX186" s="15" t="s">
        <v>84</v>
      </c>
      <c r="AY186" s="284" t="s">
        <v>154</v>
      </c>
    </row>
    <row r="187" s="2" customFormat="1" ht="24.15" customHeight="1">
      <c r="A187" s="38"/>
      <c r="B187" s="39"/>
      <c r="C187" s="218" t="s">
        <v>333</v>
      </c>
      <c r="D187" s="218" t="s">
        <v>156</v>
      </c>
      <c r="E187" s="219" t="s">
        <v>1524</v>
      </c>
      <c r="F187" s="220" t="s">
        <v>1525</v>
      </c>
      <c r="G187" s="221" t="s">
        <v>505</v>
      </c>
      <c r="H187" s="222">
        <v>962</v>
      </c>
      <c r="I187" s="223"/>
      <c r="J187" s="224">
        <f>ROUND(I187*H187,2)</f>
        <v>0</v>
      </c>
      <c r="K187" s="220" t="s">
        <v>1</v>
      </c>
      <c r="L187" s="44"/>
      <c r="M187" s="225" t="s">
        <v>1</v>
      </c>
      <c r="N187" s="226" t="s">
        <v>42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271</v>
      </c>
      <c r="AT187" s="229" t="s">
        <v>156</v>
      </c>
      <c r="AU187" s="229" t="s">
        <v>86</v>
      </c>
      <c r="AY187" s="17" t="s">
        <v>154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84</v>
      </c>
      <c r="BK187" s="230">
        <f>ROUND(I187*H187,2)</f>
        <v>0</v>
      </c>
      <c r="BL187" s="17" t="s">
        <v>271</v>
      </c>
      <c r="BM187" s="229" t="s">
        <v>602</v>
      </c>
    </row>
    <row r="188" s="2" customFormat="1">
      <c r="A188" s="38"/>
      <c r="B188" s="39"/>
      <c r="C188" s="40"/>
      <c r="D188" s="231" t="s">
        <v>163</v>
      </c>
      <c r="E188" s="40"/>
      <c r="F188" s="232" t="s">
        <v>1525</v>
      </c>
      <c r="G188" s="40"/>
      <c r="H188" s="40"/>
      <c r="I188" s="233"/>
      <c r="J188" s="40"/>
      <c r="K188" s="40"/>
      <c r="L188" s="44"/>
      <c r="M188" s="234"/>
      <c r="N188" s="235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163</v>
      </c>
      <c r="AU188" s="17" t="s">
        <v>86</v>
      </c>
    </row>
    <row r="189" s="12" customFormat="1" ht="25.92" customHeight="1">
      <c r="A189" s="12"/>
      <c r="B189" s="202"/>
      <c r="C189" s="203"/>
      <c r="D189" s="204" t="s">
        <v>76</v>
      </c>
      <c r="E189" s="205" t="s">
        <v>512</v>
      </c>
      <c r="F189" s="205" t="s">
        <v>1526</v>
      </c>
      <c r="G189" s="203"/>
      <c r="H189" s="203"/>
      <c r="I189" s="206"/>
      <c r="J189" s="207">
        <f>BK189</f>
        <v>0</v>
      </c>
      <c r="K189" s="203"/>
      <c r="L189" s="208"/>
      <c r="M189" s="209"/>
      <c r="N189" s="210"/>
      <c r="O189" s="210"/>
      <c r="P189" s="211">
        <f>P190</f>
        <v>0</v>
      </c>
      <c r="Q189" s="210"/>
      <c r="R189" s="211">
        <f>R190</f>
        <v>0</v>
      </c>
      <c r="S189" s="210"/>
      <c r="T189" s="212">
        <f>T190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3" t="s">
        <v>177</v>
      </c>
      <c r="AT189" s="214" t="s">
        <v>76</v>
      </c>
      <c r="AU189" s="214" t="s">
        <v>77</v>
      </c>
      <c r="AY189" s="213" t="s">
        <v>154</v>
      </c>
      <c r="BK189" s="215">
        <f>BK190</f>
        <v>0</v>
      </c>
    </row>
    <row r="190" s="12" customFormat="1" ht="22.8" customHeight="1">
      <c r="A190" s="12"/>
      <c r="B190" s="202"/>
      <c r="C190" s="203"/>
      <c r="D190" s="204" t="s">
        <v>76</v>
      </c>
      <c r="E190" s="216" t="s">
        <v>1527</v>
      </c>
      <c r="F190" s="216" t="s">
        <v>1528</v>
      </c>
      <c r="G190" s="203"/>
      <c r="H190" s="203"/>
      <c r="I190" s="206"/>
      <c r="J190" s="217">
        <f>BK190</f>
        <v>0</v>
      </c>
      <c r="K190" s="203"/>
      <c r="L190" s="208"/>
      <c r="M190" s="209"/>
      <c r="N190" s="210"/>
      <c r="O190" s="210"/>
      <c r="P190" s="211">
        <f>SUM(P191:P204)</f>
        <v>0</v>
      </c>
      <c r="Q190" s="210"/>
      <c r="R190" s="211">
        <f>SUM(R191:R204)</f>
        <v>0</v>
      </c>
      <c r="S190" s="210"/>
      <c r="T190" s="212">
        <f>SUM(T191:T204)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3" t="s">
        <v>177</v>
      </c>
      <c r="AT190" s="214" t="s">
        <v>76</v>
      </c>
      <c r="AU190" s="214" t="s">
        <v>84</v>
      </c>
      <c r="AY190" s="213" t="s">
        <v>154</v>
      </c>
      <c r="BK190" s="215">
        <f>SUM(BK191:BK204)</f>
        <v>0</v>
      </c>
    </row>
    <row r="191" s="2" customFormat="1" ht="37.8" customHeight="1">
      <c r="A191" s="38"/>
      <c r="B191" s="39"/>
      <c r="C191" s="218" t="s">
        <v>341</v>
      </c>
      <c r="D191" s="218" t="s">
        <v>156</v>
      </c>
      <c r="E191" s="219" t="s">
        <v>1529</v>
      </c>
      <c r="F191" s="220" t="s">
        <v>1530</v>
      </c>
      <c r="G191" s="221" t="s">
        <v>505</v>
      </c>
      <c r="H191" s="222">
        <v>962</v>
      </c>
      <c r="I191" s="223"/>
      <c r="J191" s="224">
        <f>ROUND(I191*H191,2)</f>
        <v>0</v>
      </c>
      <c r="K191" s="220" t="s">
        <v>1</v>
      </c>
      <c r="L191" s="44"/>
      <c r="M191" s="225" t="s">
        <v>1</v>
      </c>
      <c r="N191" s="226" t="s">
        <v>42</v>
      </c>
      <c r="O191" s="91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635</v>
      </c>
      <c r="AT191" s="229" t="s">
        <v>156</v>
      </c>
      <c r="AU191" s="229" t="s">
        <v>86</v>
      </c>
      <c r="AY191" s="17" t="s">
        <v>154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7" t="s">
        <v>84</v>
      </c>
      <c r="BK191" s="230">
        <f>ROUND(I191*H191,2)</f>
        <v>0</v>
      </c>
      <c r="BL191" s="17" t="s">
        <v>635</v>
      </c>
      <c r="BM191" s="229" t="s">
        <v>635</v>
      </c>
    </row>
    <row r="192" s="2" customFormat="1">
      <c r="A192" s="38"/>
      <c r="B192" s="39"/>
      <c r="C192" s="40"/>
      <c r="D192" s="231" t="s">
        <v>163</v>
      </c>
      <c r="E192" s="40"/>
      <c r="F192" s="232" t="s">
        <v>1530</v>
      </c>
      <c r="G192" s="40"/>
      <c r="H192" s="40"/>
      <c r="I192" s="233"/>
      <c r="J192" s="40"/>
      <c r="K192" s="40"/>
      <c r="L192" s="44"/>
      <c r="M192" s="234"/>
      <c r="N192" s="235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163</v>
      </c>
      <c r="AU192" s="17" t="s">
        <v>86</v>
      </c>
    </row>
    <row r="193" s="13" customFormat="1">
      <c r="A193" s="13"/>
      <c r="B193" s="238"/>
      <c r="C193" s="239"/>
      <c r="D193" s="231" t="s">
        <v>167</v>
      </c>
      <c r="E193" s="240" t="s">
        <v>1</v>
      </c>
      <c r="F193" s="241" t="s">
        <v>1523</v>
      </c>
      <c r="G193" s="239"/>
      <c r="H193" s="242">
        <v>962</v>
      </c>
      <c r="I193" s="243"/>
      <c r="J193" s="239"/>
      <c r="K193" s="239"/>
      <c r="L193" s="244"/>
      <c r="M193" s="245"/>
      <c r="N193" s="246"/>
      <c r="O193" s="246"/>
      <c r="P193" s="246"/>
      <c r="Q193" s="246"/>
      <c r="R193" s="246"/>
      <c r="S193" s="246"/>
      <c r="T193" s="24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8" t="s">
        <v>167</v>
      </c>
      <c r="AU193" s="248" t="s">
        <v>86</v>
      </c>
      <c r="AV193" s="13" t="s">
        <v>86</v>
      </c>
      <c r="AW193" s="13" t="s">
        <v>32</v>
      </c>
      <c r="AX193" s="13" t="s">
        <v>77</v>
      </c>
      <c r="AY193" s="248" t="s">
        <v>154</v>
      </c>
    </row>
    <row r="194" s="15" customFormat="1">
      <c r="A194" s="15"/>
      <c r="B194" s="274"/>
      <c r="C194" s="275"/>
      <c r="D194" s="231" t="s">
        <v>167</v>
      </c>
      <c r="E194" s="276" t="s">
        <v>1</v>
      </c>
      <c r="F194" s="277" t="s">
        <v>1323</v>
      </c>
      <c r="G194" s="275"/>
      <c r="H194" s="278">
        <v>962</v>
      </c>
      <c r="I194" s="279"/>
      <c r="J194" s="275"/>
      <c r="K194" s="275"/>
      <c r="L194" s="280"/>
      <c r="M194" s="281"/>
      <c r="N194" s="282"/>
      <c r="O194" s="282"/>
      <c r="P194" s="282"/>
      <c r="Q194" s="282"/>
      <c r="R194" s="282"/>
      <c r="S194" s="282"/>
      <c r="T194" s="28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4" t="s">
        <v>167</v>
      </c>
      <c r="AU194" s="284" t="s">
        <v>86</v>
      </c>
      <c r="AV194" s="15" t="s">
        <v>161</v>
      </c>
      <c r="AW194" s="15" t="s">
        <v>32</v>
      </c>
      <c r="AX194" s="15" t="s">
        <v>84</v>
      </c>
      <c r="AY194" s="284" t="s">
        <v>154</v>
      </c>
    </row>
    <row r="195" s="2" customFormat="1" ht="24.15" customHeight="1">
      <c r="A195" s="38"/>
      <c r="B195" s="39"/>
      <c r="C195" s="260" t="s">
        <v>348</v>
      </c>
      <c r="D195" s="260" t="s">
        <v>512</v>
      </c>
      <c r="E195" s="261" t="s">
        <v>1531</v>
      </c>
      <c r="F195" s="262" t="s">
        <v>1532</v>
      </c>
      <c r="G195" s="263" t="s">
        <v>505</v>
      </c>
      <c r="H195" s="264">
        <v>962</v>
      </c>
      <c r="I195" s="265"/>
      <c r="J195" s="266">
        <f>ROUND(I195*H195,2)</f>
        <v>0</v>
      </c>
      <c r="K195" s="262" t="s">
        <v>1</v>
      </c>
      <c r="L195" s="267"/>
      <c r="M195" s="268" t="s">
        <v>1</v>
      </c>
      <c r="N195" s="269" t="s">
        <v>42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1533</v>
      </c>
      <c r="AT195" s="229" t="s">
        <v>512</v>
      </c>
      <c r="AU195" s="229" t="s">
        <v>86</v>
      </c>
      <c r="AY195" s="17" t="s">
        <v>154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84</v>
      </c>
      <c r="BK195" s="230">
        <f>ROUND(I195*H195,2)</f>
        <v>0</v>
      </c>
      <c r="BL195" s="17" t="s">
        <v>635</v>
      </c>
      <c r="BM195" s="229" t="s">
        <v>652</v>
      </c>
    </row>
    <row r="196" s="2" customFormat="1">
      <c r="A196" s="38"/>
      <c r="B196" s="39"/>
      <c r="C196" s="40"/>
      <c r="D196" s="231" t="s">
        <v>163</v>
      </c>
      <c r="E196" s="40"/>
      <c r="F196" s="232" t="s">
        <v>1532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163</v>
      </c>
      <c r="AU196" s="17" t="s">
        <v>86</v>
      </c>
    </row>
    <row r="197" s="13" customFormat="1">
      <c r="A197" s="13"/>
      <c r="B197" s="238"/>
      <c r="C197" s="239"/>
      <c r="D197" s="231" t="s">
        <v>167</v>
      </c>
      <c r="E197" s="240" t="s">
        <v>1</v>
      </c>
      <c r="F197" s="241" t="s">
        <v>1534</v>
      </c>
      <c r="G197" s="239"/>
      <c r="H197" s="242">
        <v>962</v>
      </c>
      <c r="I197" s="243"/>
      <c r="J197" s="239"/>
      <c r="K197" s="239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167</v>
      </c>
      <c r="AU197" s="248" t="s">
        <v>86</v>
      </c>
      <c r="AV197" s="13" t="s">
        <v>86</v>
      </c>
      <c r="AW197" s="13" t="s">
        <v>32</v>
      </c>
      <c r="AX197" s="13" t="s">
        <v>77</v>
      </c>
      <c r="AY197" s="248" t="s">
        <v>154</v>
      </c>
    </row>
    <row r="198" s="15" customFormat="1">
      <c r="A198" s="15"/>
      <c r="B198" s="274"/>
      <c r="C198" s="275"/>
      <c r="D198" s="231" t="s">
        <v>167</v>
      </c>
      <c r="E198" s="276" t="s">
        <v>1</v>
      </c>
      <c r="F198" s="277" t="s">
        <v>1323</v>
      </c>
      <c r="G198" s="275"/>
      <c r="H198" s="278">
        <v>962</v>
      </c>
      <c r="I198" s="279"/>
      <c r="J198" s="275"/>
      <c r="K198" s="275"/>
      <c r="L198" s="280"/>
      <c r="M198" s="281"/>
      <c r="N198" s="282"/>
      <c r="O198" s="282"/>
      <c r="P198" s="282"/>
      <c r="Q198" s="282"/>
      <c r="R198" s="282"/>
      <c r="S198" s="282"/>
      <c r="T198" s="283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4" t="s">
        <v>167</v>
      </c>
      <c r="AU198" s="284" t="s">
        <v>86</v>
      </c>
      <c r="AV198" s="15" t="s">
        <v>161</v>
      </c>
      <c r="AW198" s="15" t="s">
        <v>32</v>
      </c>
      <c r="AX198" s="15" t="s">
        <v>84</v>
      </c>
      <c r="AY198" s="284" t="s">
        <v>154</v>
      </c>
    </row>
    <row r="199" s="2" customFormat="1" ht="16.5" customHeight="1">
      <c r="A199" s="38"/>
      <c r="B199" s="39"/>
      <c r="C199" s="218" t="s">
        <v>369</v>
      </c>
      <c r="D199" s="218" t="s">
        <v>156</v>
      </c>
      <c r="E199" s="219" t="s">
        <v>1535</v>
      </c>
      <c r="F199" s="220" t="s">
        <v>1536</v>
      </c>
      <c r="G199" s="221" t="s">
        <v>505</v>
      </c>
      <c r="H199" s="222">
        <v>250</v>
      </c>
      <c r="I199" s="223"/>
      <c r="J199" s="224">
        <f>ROUND(I199*H199,2)</f>
        <v>0</v>
      </c>
      <c r="K199" s="220" t="s">
        <v>1</v>
      </c>
      <c r="L199" s="44"/>
      <c r="M199" s="225" t="s">
        <v>1</v>
      </c>
      <c r="N199" s="226" t="s">
        <v>42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635</v>
      </c>
      <c r="AT199" s="229" t="s">
        <v>156</v>
      </c>
      <c r="AU199" s="229" t="s">
        <v>86</v>
      </c>
      <c r="AY199" s="17" t="s">
        <v>154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84</v>
      </c>
      <c r="BK199" s="230">
        <f>ROUND(I199*H199,2)</f>
        <v>0</v>
      </c>
      <c r="BL199" s="17" t="s">
        <v>635</v>
      </c>
      <c r="BM199" s="229" t="s">
        <v>668</v>
      </c>
    </row>
    <row r="200" s="2" customFormat="1">
      <c r="A200" s="38"/>
      <c r="B200" s="39"/>
      <c r="C200" s="40"/>
      <c r="D200" s="231" t="s">
        <v>163</v>
      </c>
      <c r="E200" s="40"/>
      <c r="F200" s="232" t="s">
        <v>1536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163</v>
      </c>
      <c r="AU200" s="17" t="s">
        <v>86</v>
      </c>
    </row>
    <row r="201" s="2" customFormat="1" ht="24.15" customHeight="1">
      <c r="A201" s="38"/>
      <c r="B201" s="39"/>
      <c r="C201" s="260" t="s">
        <v>384</v>
      </c>
      <c r="D201" s="260" t="s">
        <v>512</v>
      </c>
      <c r="E201" s="261" t="s">
        <v>1537</v>
      </c>
      <c r="F201" s="262" t="s">
        <v>1538</v>
      </c>
      <c r="G201" s="263" t="s">
        <v>505</v>
      </c>
      <c r="H201" s="264">
        <v>275</v>
      </c>
      <c r="I201" s="265"/>
      <c r="J201" s="266">
        <f>ROUND(I201*H201,2)</f>
        <v>0</v>
      </c>
      <c r="K201" s="262" t="s">
        <v>1</v>
      </c>
      <c r="L201" s="267"/>
      <c r="M201" s="268" t="s">
        <v>1</v>
      </c>
      <c r="N201" s="269" t="s">
        <v>42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1533</v>
      </c>
      <c r="AT201" s="229" t="s">
        <v>512</v>
      </c>
      <c r="AU201" s="229" t="s">
        <v>86</v>
      </c>
      <c r="AY201" s="17" t="s">
        <v>154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7" t="s">
        <v>84</v>
      </c>
      <c r="BK201" s="230">
        <f>ROUND(I201*H201,2)</f>
        <v>0</v>
      </c>
      <c r="BL201" s="17" t="s">
        <v>635</v>
      </c>
      <c r="BM201" s="229" t="s">
        <v>682</v>
      </c>
    </row>
    <row r="202" s="2" customFormat="1">
      <c r="A202" s="38"/>
      <c r="B202" s="39"/>
      <c r="C202" s="40"/>
      <c r="D202" s="231" t="s">
        <v>163</v>
      </c>
      <c r="E202" s="40"/>
      <c r="F202" s="232" t="s">
        <v>1538</v>
      </c>
      <c r="G202" s="40"/>
      <c r="H202" s="40"/>
      <c r="I202" s="233"/>
      <c r="J202" s="40"/>
      <c r="K202" s="40"/>
      <c r="L202" s="44"/>
      <c r="M202" s="234"/>
      <c r="N202" s="235"/>
      <c r="O202" s="91"/>
      <c r="P202" s="91"/>
      <c r="Q202" s="91"/>
      <c r="R202" s="91"/>
      <c r="S202" s="91"/>
      <c r="T202" s="92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163</v>
      </c>
      <c r="AU202" s="17" t="s">
        <v>86</v>
      </c>
    </row>
    <row r="203" s="13" customFormat="1">
      <c r="A203" s="13"/>
      <c r="B203" s="238"/>
      <c r="C203" s="239"/>
      <c r="D203" s="231" t="s">
        <v>167</v>
      </c>
      <c r="E203" s="240" t="s">
        <v>1</v>
      </c>
      <c r="F203" s="241" t="s">
        <v>1539</v>
      </c>
      <c r="G203" s="239"/>
      <c r="H203" s="242">
        <v>275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167</v>
      </c>
      <c r="AU203" s="248" t="s">
        <v>86</v>
      </c>
      <c r="AV203" s="13" t="s">
        <v>86</v>
      </c>
      <c r="AW203" s="13" t="s">
        <v>32</v>
      </c>
      <c r="AX203" s="13" t="s">
        <v>77</v>
      </c>
      <c r="AY203" s="248" t="s">
        <v>154</v>
      </c>
    </row>
    <row r="204" s="15" customFormat="1">
      <c r="A204" s="15"/>
      <c r="B204" s="274"/>
      <c r="C204" s="275"/>
      <c r="D204" s="231" t="s">
        <v>167</v>
      </c>
      <c r="E204" s="276" t="s">
        <v>1</v>
      </c>
      <c r="F204" s="277" t="s">
        <v>1323</v>
      </c>
      <c r="G204" s="275"/>
      <c r="H204" s="278">
        <v>275</v>
      </c>
      <c r="I204" s="279"/>
      <c r="J204" s="275"/>
      <c r="K204" s="275"/>
      <c r="L204" s="280"/>
      <c r="M204" s="290"/>
      <c r="N204" s="291"/>
      <c r="O204" s="291"/>
      <c r="P204" s="291"/>
      <c r="Q204" s="291"/>
      <c r="R204" s="291"/>
      <c r="S204" s="291"/>
      <c r="T204" s="29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4" t="s">
        <v>167</v>
      </c>
      <c r="AU204" s="284" t="s">
        <v>86</v>
      </c>
      <c r="AV204" s="15" t="s">
        <v>161</v>
      </c>
      <c r="AW204" s="15" t="s">
        <v>32</v>
      </c>
      <c r="AX204" s="15" t="s">
        <v>84</v>
      </c>
      <c r="AY204" s="284" t="s">
        <v>154</v>
      </c>
    </row>
    <row r="205" s="2" customFormat="1" ht="6.96" customHeight="1">
      <c r="A205" s="38"/>
      <c r="B205" s="66"/>
      <c r="C205" s="67"/>
      <c r="D205" s="67"/>
      <c r="E205" s="67"/>
      <c r="F205" s="67"/>
      <c r="G205" s="67"/>
      <c r="H205" s="67"/>
      <c r="I205" s="67"/>
      <c r="J205" s="67"/>
      <c r="K205" s="67"/>
      <c r="L205" s="44"/>
      <c r="M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</sheetData>
  <sheetProtection sheet="1" autoFilter="0" formatColumns="0" formatRows="0" objects="1" scenarios="1" spinCount="100000" saltValue="onW9xj+GRvVboZ1xgzlJRZcToAxs0GvGNH8BDXrBEfwmbXa1Sjkc9vqQn2bgEewXWLPzDUSECV0tUka5Ak72Wg==" hashValue="cWI1P28xWVa4+L/ad3nOWosvaijY8hMLdmBgiZZMq29TsATy+nZSLfKjavrKQ97ogkNHkTxG+0Oibn6OoLA8LA==" algorithmName="SHA-512" password="CC35"/>
  <autoFilter ref="C122:K20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1540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ROUND((SUM(BE118:BE164)),  2)</f>
        <v>0</v>
      </c>
      <c r="G33" s="38"/>
      <c r="H33" s="38"/>
      <c r="I33" s="155">
        <v>0.20999999999999999</v>
      </c>
      <c r="J33" s="154">
        <f>ROUND(((SUM(BE118:BE164))*I33),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ROUND((SUM(BF118:BF164)),  2)</f>
        <v>0</v>
      </c>
      <c r="G34" s="38"/>
      <c r="H34" s="38"/>
      <c r="I34" s="155">
        <v>0.12</v>
      </c>
      <c r="J34" s="154">
        <f>ROUND(((SUM(BF118:BF164))*I34),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ROUND((SUM(BG118:BG164)),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ROUND((SUM(BH118:BH164)),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ROUND((SUM(BI118:BI164)),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SO.02.05 - Vegetační úpravy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113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1541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139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Vřídelní kolonáda – renovace vřídelní lávky – přemostění řeky Teplé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106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SO.02.05 - Vegetační úpravy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Karlovy Vary</v>
      </c>
      <c r="G112" s="40"/>
      <c r="H112" s="40"/>
      <c r="I112" s="32" t="s">
        <v>22</v>
      </c>
      <c r="J112" s="79" t="str">
        <f>IF(J12="","",J12)</f>
        <v>6. 3. 2026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Správa přírodních léčiv zdrojů a kolonád, p.o.</v>
      </c>
      <c r="G114" s="40"/>
      <c r="H114" s="40"/>
      <c r="I114" s="32" t="s">
        <v>30</v>
      </c>
      <c r="J114" s="36" t="str">
        <f>E21</f>
        <v>Ing. I. Pichlová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140</v>
      </c>
      <c r="D117" s="194" t="s">
        <v>62</v>
      </c>
      <c r="E117" s="194" t="s">
        <v>58</v>
      </c>
      <c r="F117" s="194" t="s">
        <v>59</v>
      </c>
      <c r="G117" s="194" t="s">
        <v>141</v>
      </c>
      <c r="H117" s="194" t="s">
        <v>142</v>
      </c>
      <c r="I117" s="194" t="s">
        <v>143</v>
      </c>
      <c r="J117" s="194" t="s">
        <v>110</v>
      </c>
      <c r="K117" s="195" t="s">
        <v>144</v>
      </c>
      <c r="L117" s="196"/>
      <c r="M117" s="100" t="s">
        <v>1</v>
      </c>
      <c r="N117" s="101" t="s">
        <v>41</v>
      </c>
      <c r="O117" s="101" t="s">
        <v>145</v>
      </c>
      <c r="P117" s="101" t="s">
        <v>146</v>
      </c>
      <c r="Q117" s="101" t="s">
        <v>147</v>
      </c>
      <c r="R117" s="101" t="s">
        <v>148</v>
      </c>
      <c r="S117" s="101" t="s">
        <v>149</v>
      </c>
      <c r="T117" s="102" t="s">
        <v>150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151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76</v>
      </c>
      <c r="AU118" s="17" t="s">
        <v>112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76</v>
      </c>
      <c r="E119" s="205" t="s">
        <v>152</v>
      </c>
      <c r="F119" s="205" t="s">
        <v>153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76</v>
      </c>
      <c r="AU119" s="214" t="s">
        <v>77</v>
      </c>
      <c r="AY119" s="213" t="s">
        <v>154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76</v>
      </c>
      <c r="E120" s="216" t="s">
        <v>84</v>
      </c>
      <c r="F120" s="216" t="s">
        <v>1542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SUM(P121:P164)</f>
        <v>0</v>
      </c>
      <c r="Q120" s="210"/>
      <c r="R120" s="211">
        <f>SUM(R121:R164)</f>
        <v>0</v>
      </c>
      <c r="S120" s="210"/>
      <c r="T120" s="212">
        <f>SUM(T121:T164)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76</v>
      </c>
      <c r="AU120" s="214" t="s">
        <v>84</v>
      </c>
      <c r="AY120" s="213" t="s">
        <v>154</v>
      </c>
      <c r="BK120" s="215">
        <f>SUM(BK121:BK164)</f>
        <v>0</v>
      </c>
    </row>
    <row r="121" s="2" customFormat="1" ht="16.5" customHeight="1">
      <c r="A121" s="38"/>
      <c r="B121" s="39"/>
      <c r="C121" s="260" t="s">
        <v>84</v>
      </c>
      <c r="D121" s="260" t="s">
        <v>512</v>
      </c>
      <c r="E121" s="261" t="s">
        <v>1543</v>
      </c>
      <c r="F121" s="262" t="s">
        <v>1544</v>
      </c>
      <c r="G121" s="263" t="s">
        <v>212</v>
      </c>
      <c r="H121" s="264">
        <v>1.2</v>
      </c>
      <c r="I121" s="265"/>
      <c r="J121" s="266">
        <f>ROUND(I121*H121,2)</f>
        <v>0</v>
      </c>
      <c r="K121" s="262" t="s">
        <v>1</v>
      </c>
      <c r="L121" s="267"/>
      <c r="M121" s="268" t="s">
        <v>1</v>
      </c>
      <c r="N121" s="269" t="s">
        <v>42</v>
      </c>
      <c r="O121" s="91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209</v>
      </c>
      <c r="AT121" s="229" t="s">
        <v>512</v>
      </c>
      <c r="AU121" s="229" t="s">
        <v>86</v>
      </c>
      <c r="AY121" s="17" t="s">
        <v>154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161</v>
      </c>
      <c r="BM121" s="229" t="s">
        <v>86</v>
      </c>
    </row>
    <row r="122" s="2" customFormat="1">
      <c r="A122" s="38"/>
      <c r="B122" s="39"/>
      <c r="C122" s="40"/>
      <c r="D122" s="231" t="s">
        <v>163</v>
      </c>
      <c r="E122" s="40"/>
      <c r="F122" s="232" t="s">
        <v>1544</v>
      </c>
      <c r="G122" s="40"/>
      <c r="H122" s="40"/>
      <c r="I122" s="233"/>
      <c r="J122" s="40"/>
      <c r="K122" s="40"/>
      <c r="L122" s="44"/>
      <c r="M122" s="234"/>
      <c r="N122" s="235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163</v>
      </c>
      <c r="AU122" s="17" t="s">
        <v>86</v>
      </c>
    </row>
    <row r="123" s="2" customFormat="1" ht="16.5" customHeight="1">
      <c r="A123" s="38"/>
      <c r="B123" s="39"/>
      <c r="C123" s="260" t="s">
        <v>86</v>
      </c>
      <c r="D123" s="260" t="s">
        <v>512</v>
      </c>
      <c r="E123" s="261" t="s">
        <v>1545</v>
      </c>
      <c r="F123" s="262" t="s">
        <v>1546</v>
      </c>
      <c r="G123" s="263" t="s">
        <v>1035</v>
      </c>
      <c r="H123" s="264">
        <v>186</v>
      </c>
      <c r="I123" s="265"/>
      <c r="J123" s="266">
        <f>ROUND(I123*H123,2)</f>
        <v>0</v>
      </c>
      <c r="K123" s="262" t="s">
        <v>1</v>
      </c>
      <c r="L123" s="267"/>
      <c r="M123" s="268" t="s">
        <v>1</v>
      </c>
      <c r="N123" s="269" t="s">
        <v>42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209</v>
      </c>
      <c r="AT123" s="229" t="s">
        <v>512</v>
      </c>
      <c r="AU123" s="229" t="s">
        <v>86</v>
      </c>
      <c r="AY123" s="17" t="s">
        <v>154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84</v>
      </c>
      <c r="BK123" s="230">
        <f>ROUND(I123*H123,2)</f>
        <v>0</v>
      </c>
      <c r="BL123" s="17" t="s">
        <v>161</v>
      </c>
      <c r="BM123" s="229" t="s">
        <v>161</v>
      </c>
    </row>
    <row r="124" s="2" customFormat="1">
      <c r="A124" s="38"/>
      <c r="B124" s="39"/>
      <c r="C124" s="40"/>
      <c r="D124" s="231" t="s">
        <v>163</v>
      </c>
      <c r="E124" s="40"/>
      <c r="F124" s="232" t="s">
        <v>1546</v>
      </c>
      <c r="G124" s="40"/>
      <c r="H124" s="40"/>
      <c r="I124" s="233"/>
      <c r="J124" s="40"/>
      <c r="K124" s="40"/>
      <c r="L124" s="44"/>
      <c r="M124" s="234"/>
      <c r="N124" s="235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163</v>
      </c>
      <c r="AU124" s="17" t="s">
        <v>86</v>
      </c>
    </row>
    <row r="125" s="2" customFormat="1" ht="16.5" customHeight="1">
      <c r="A125" s="38"/>
      <c r="B125" s="39"/>
      <c r="C125" s="260" t="s">
        <v>177</v>
      </c>
      <c r="D125" s="260" t="s">
        <v>512</v>
      </c>
      <c r="E125" s="261" t="s">
        <v>1547</v>
      </c>
      <c r="F125" s="262" t="s">
        <v>1548</v>
      </c>
      <c r="G125" s="263" t="s">
        <v>1035</v>
      </c>
      <c r="H125" s="264">
        <v>50</v>
      </c>
      <c r="I125" s="265"/>
      <c r="J125" s="266">
        <f>ROUND(I125*H125,2)</f>
        <v>0</v>
      </c>
      <c r="K125" s="262" t="s">
        <v>1</v>
      </c>
      <c r="L125" s="267"/>
      <c r="M125" s="268" t="s">
        <v>1</v>
      </c>
      <c r="N125" s="269" t="s">
        <v>42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209</v>
      </c>
      <c r="AT125" s="229" t="s">
        <v>512</v>
      </c>
      <c r="AU125" s="229" t="s">
        <v>86</v>
      </c>
      <c r="AY125" s="17" t="s">
        <v>154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84</v>
      </c>
      <c r="BK125" s="230">
        <f>ROUND(I125*H125,2)</f>
        <v>0</v>
      </c>
      <c r="BL125" s="17" t="s">
        <v>161</v>
      </c>
      <c r="BM125" s="229" t="s">
        <v>195</v>
      </c>
    </row>
    <row r="126" s="2" customFormat="1">
      <c r="A126" s="38"/>
      <c r="B126" s="39"/>
      <c r="C126" s="40"/>
      <c r="D126" s="231" t="s">
        <v>163</v>
      </c>
      <c r="E126" s="40"/>
      <c r="F126" s="232" t="s">
        <v>1548</v>
      </c>
      <c r="G126" s="40"/>
      <c r="H126" s="40"/>
      <c r="I126" s="233"/>
      <c r="J126" s="40"/>
      <c r="K126" s="40"/>
      <c r="L126" s="44"/>
      <c r="M126" s="234"/>
      <c r="N126" s="235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163</v>
      </c>
      <c r="AU126" s="17" t="s">
        <v>86</v>
      </c>
    </row>
    <row r="127" s="2" customFormat="1" ht="21.75" customHeight="1">
      <c r="A127" s="38"/>
      <c r="B127" s="39"/>
      <c r="C127" s="260" t="s">
        <v>161</v>
      </c>
      <c r="D127" s="260" t="s">
        <v>512</v>
      </c>
      <c r="E127" s="261" t="s">
        <v>1549</v>
      </c>
      <c r="F127" s="262" t="s">
        <v>1550</v>
      </c>
      <c r="G127" s="263" t="s">
        <v>212</v>
      </c>
      <c r="H127" s="264">
        <v>10</v>
      </c>
      <c r="I127" s="265"/>
      <c r="J127" s="266">
        <f>ROUND(I127*H127,2)</f>
        <v>0</v>
      </c>
      <c r="K127" s="262" t="s">
        <v>1</v>
      </c>
      <c r="L127" s="267"/>
      <c r="M127" s="268" t="s">
        <v>1</v>
      </c>
      <c r="N127" s="269" t="s">
        <v>42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209</v>
      </c>
      <c r="AT127" s="229" t="s">
        <v>512</v>
      </c>
      <c r="AU127" s="229" t="s">
        <v>86</v>
      </c>
      <c r="AY127" s="17" t="s">
        <v>154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84</v>
      </c>
      <c r="BK127" s="230">
        <f>ROUND(I127*H127,2)</f>
        <v>0</v>
      </c>
      <c r="BL127" s="17" t="s">
        <v>161</v>
      </c>
      <c r="BM127" s="229" t="s">
        <v>209</v>
      </c>
    </row>
    <row r="128" s="2" customFormat="1">
      <c r="A128" s="38"/>
      <c r="B128" s="39"/>
      <c r="C128" s="40"/>
      <c r="D128" s="231" t="s">
        <v>163</v>
      </c>
      <c r="E128" s="40"/>
      <c r="F128" s="232" t="s">
        <v>1550</v>
      </c>
      <c r="G128" s="40"/>
      <c r="H128" s="40"/>
      <c r="I128" s="233"/>
      <c r="J128" s="40"/>
      <c r="K128" s="40"/>
      <c r="L128" s="44"/>
      <c r="M128" s="234"/>
      <c r="N128" s="235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163</v>
      </c>
      <c r="AU128" s="17" t="s">
        <v>86</v>
      </c>
    </row>
    <row r="129" s="2" customFormat="1" ht="21.75" customHeight="1">
      <c r="A129" s="38"/>
      <c r="B129" s="39"/>
      <c r="C129" s="260" t="s">
        <v>189</v>
      </c>
      <c r="D129" s="260" t="s">
        <v>512</v>
      </c>
      <c r="E129" s="261" t="s">
        <v>1551</v>
      </c>
      <c r="F129" s="262" t="s">
        <v>1552</v>
      </c>
      <c r="G129" s="263" t="s">
        <v>212</v>
      </c>
      <c r="H129" s="264">
        <v>2.5</v>
      </c>
      <c r="I129" s="265"/>
      <c r="J129" s="266">
        <f>ROUND(I129*H129,2)</f>
        <v>0</v>
      </c>
      <c r="K129" s="262" t="s">
        <v>1</v>
      </c>
      <c r="L129" s="267"/>
      <c r="M129" s="268" t="s">
        <v>1</v>
      </c>
      <c r="N129" s="269" t="s">
        <v>42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209</v>
      </c>
      <c r="AT129" s="229" t="s">
        <v>512</v>
      </c>
      <c r="AU129" s="229" t="s">
        <v>86</v>
      </c>
      <c r="AY129" s="17" t="s">
        <v>154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84</v>
      </c>
      <c r="BK129" s="230">
        <f>ROUND(I129*H129,2)</f>
        <v>0</v>
      </c>
      <c r="BL129" s="17" t="s">
        <v>161</v>
      </c>
      <c r="BM129" s="229" t="s">
        <v>227</v>
      </c>
    </row>
    <row r="130" s="2" customFormat="1">
      <c r="A130" s="38"/>
      <c r="B130" s="39"/>
      <c r="C130" s="40"/>
      <c r="D130" s="231" t="s">
        <v>163</v>
      </c>
      <c r="E130" s="40"/>
      <c r="F130" s="232" t="s">
        <v>1552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163</v>
      </c>
      <c r="AU130" s="17" t="s">
        <v>86</v>
      </c>
    </row>
    <row r="131" s="2" customFormat="1" ht="21.75" customHeight="1">
      <c r="A131" s="38"/>
      <c r="B131" s="39"/>
      <c r="C131" s="260" t="s">
        <v>195</v>
      </c>
      <c r="D131" s="260" t="s">
        <v>512</v>
      </c>
      <c r="E131" s="261" t="s">
        <v>1553</v>
      </c>
      <c r="F131" s="262" t="s">
        <v>1554</v>
      </c>
      <c r="G131" s="263" t="s">
        <v>212</v>
      </c>
      <c r="H131" s="264">
        <v>0.65000000000000002</v>
      </c>
      <c r="I131" s="265"/>
      <c r="J131" s="266">
        <f>ROUND(I131*H131,2)</f>
        <v>0</v>
      </c>
      <c r="K131" s="262" t="s">
        <v>1</v>
      </c>
      <c r="L131" s="267"/>
      <c r="M131" s="268" t="s">
        <v>1</v>
      </c>
      <c r="N131" s="269" t="s">
        <v>42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209</v>
      </c>
      <c r="AT131" s="229" t="s">
        <v>512</v>
      </c>
      <c r="AU131" s="229" t="s">
        <v>86</v>
      </c>
      <c r="AY131" s="17" t="s">
        <v>154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84</v>
      </c>
      <c r="BK131" s="230">
        <f>ROUND(I131*H131,2)</f>
        <v>0</v>
      </c>
      <c r="BL131" s="17" t="s">
        <v>161</v>
      </c>
      <c r="BM131" s="229" t="s">
        <v>8</v>
      </c>
    </row>
    <row r="132" s="2" customFormat="1">
      <c r="A132" s="38"/>
      <c r="B132" s="39"/>
      <c r="C132" s="40"/>
      <c r="D132" s="231" t="s">
        <v>163</v>
      </c>
      <c r="E132" s="40"/>
      <c r="F132" s="232" t="s">
        <v>1554</v>
      </c>
      <c r="G132" s="40"/>
      <c r="H132" s="40"/>
      <c r="I132" s="233"/>
      <c r="J132" s="40"/>
      <c r="K132" s="40"/>
      <c r="L132" s="44"/>
      <c r="M132" s="234"/>
      <c r="N132" s="235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163</v>
      </c>
      <c r="AU132" s="17" t="s">
        <v>86</v>
      </c>
    </row>
    <row r="133" s="2" customFormat="1" ht="16.5" customHeight="1">
      <c r="A133" s="38"/>
      <c r="B133" s="39"/>
      <c r="C133" s="260" t="s">
        <v>202</v>
      </c>
      <c r="D133" s="260" t="s">
        <v>512</v>
      </c>
      <c r="E133" s="261" t="s">
        <v>1555</v>
      </c>
      <c r="F133" s="262" t="s">
        <v>1556</v>
      </c>
      <c r="G133" s="263" t="s">
        <v>948</v>
      </c>
      <c r="H133" s="264">
        <v>3</v>
      </c>
      <c r="I133" s="265"/>
      <c r="J133" s="266">
        <f>ROUND(I133*H133,2)</f>
        <v>0</v>
      </c>
      <c r="K133" s="262" t="s">
        <v>1</v>
      </c>
      <c r="L133" s="267"/>
      <c r="M133" s="268" t="s">
        <v>1</v>
      </c>
      <c r="N133" s="269" t="s">
        <v>42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209</v>
      </c>
      <c r="AT133" s="229" t="s">
        <v>512</v>
      </c>
      <c r="AU133" s="229" t="s">
        <v>86</v>
      </c>
      <c r="AY133" s="17" t="s">
        <v>154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84</v>
      </c>
      <c r="BK133" s="230">
        <f>ROUND(I133*H133,2)</f>
        <v>0</v>
      </c>
      <c r="BL133" s="17" t="s">
        <v>161</v>
      </c>
      <c r="BM133" s="229" t="s">
        <v>253</v>
      </c>
    </row>
    <row r="134" s="2" customFormat="1">
      <c r="A134" s="38"/>
      <c r="B134" s="39"/>
      <c r="C134" s="40"/>
      <c r="D134" s="231" t="s">
        <v>163</v>
      </c>
      <c r="E134" s="40"/>
      <c r="F134" s="232" t="s">
        <v>1556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163</v>
      </c>
      <c r="AU134" s="17" t="s">
        <v>86</v>
      </c>
    </row>
    <row r="135" s="2" customFormat="1" ht="16.5" customHeight="1">
      <c r="A135" s="38"/>
      <c r="B135" s="39"/>
      <c r="C135" s="260" t="s">
        <v>209</v>
      </c>
      <c r="D135" s="260" t="s">
        <v>512</v>
      </c>
      <c r="E135" s="261" t="s">
        <v>1557</v>
      </c>
      <c r="F135" s="262" t="s">
        <v>1558</v>
      </c>
      <c r="G135" s="263" t="s">
        <v>948</v>
      </c>
      <c r="H135" s="264">
        <v>1.6000000000000001</v>
      </c>
      <c r="I135" s="265"/>
      <c r="J135" s="266">
        <f>ROUND(I135*H135,2)</f>
        <v>0</v>
      </c>
      <c r="K135" s="262" t="s">
        <v>1</v>
      </c>
      <c r="L135" s="267"/>
      <c r="M135" s="268" t="s">
        <v>1</v>
      </c>
      <c r="N135" s="269" t="s">
        <v>42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209</v>
      </c>
      <c r="AT135" s="229" t="s">
        <v>512</v>
      </c>
      <c r="AU135" s="229" t="s">
        <v>86</v>
      </c>
      <c r="AY135" s="17" t="s">
        <v>154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161</v>
      </c>
      <c r="BM135" s="229" t="s">
        <v>271</v>
      </c>
    </row>
    <row r="136" s="2" customFormat="1">
      <c r="A136" s="38"/>
      <c r="B136" s="39"/>
      <c r="C136" s="40"/>
      <c r="D136" s="231" t="s">
        <v>163</v>
      </c>
      <c r="E136" s="40"/>
      <c r="F136" s="232" t="s">
        <v>1558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163</v>
      </c>
      <c r="AU136" s="17" t="s">
        <v>86</v>
      </c>
    </row>
    <row r="137" s="2" customFormat="1" ht="21.75" customHeight="1">
      <c r="A137" s="38"/>
      <c r="B137" s="39"/>
      <c r="C137" s="218" t="s">
        <v>219</v>
      </c>
      <c r="D137" s="218" t="s">
        <v>156</v>
      </c>
      <c r="E137" s="219" t="s">
        <v>1559</v>
      </c>
      <c r="F137" s="220" t="s">
        <v>1560</v>
      </c>
      <c r="G137" s="221" t="s">
        <v>159</v>
      </c>
      <c r="H137" s="222">
        <v>23</v>
      </c>
      <c r="I137" s="223"/>
      <c r="J137" s="224">
        <f>ROUND(I137*H137,2)</f>
        <v>0</v>
      </c>
      <c r="K137" s="220" t="s">
        <v>1</v>
      </c>
      <c r="L137" s="44"/>
      <c r="M137" s="225" t="s">
        <v>1</v>
      </c>
      <c r="N137" s="226" t="s">
        <v>42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161</v>
      </c>
      <c r="AT137" s="229" t="s">
        <v>156</v>
      </c>
      <c r="AU137" s="229" t="s">
        <v>86</v>
      </c>
      <c r="AY137" s="17" t="s">
        <v>154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161</v>
      </c>
      <c r="BM137" s="229" t="s">
        <v>284</v>
      </c>
    </row>
    <row r="138" s="2" customFormat="1">
      <c r="A138" s="38"/>
      <c r="B138" s="39"/>
      <c r="C138" s="40"/>
      <c r="D138" s="231" t="s">
        <v>163</v>
      </c>
      <c r="E138" s="40"/>
      <c r="F138" s="232" t="s">
        <v>1560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163</v>
      </c>
      <c r="AU138" s="17" t="s">
        <v>86</v>
      </c>
    </row>
    <row r="139" s="2" customFormat="1" ht="21.75" customHeight="1">
      <c r="A139" s="38"/>
      <c r="B139" s="39"/>
      <c r="C139" s="218" t="s">
        <v>227</v>
      </c>
      <c r="D139" s="218" t="s">
        <v>156</v>
      </c>
      <c r="E139" s="219" t="s">
        <v>1561</v>
      </c>
      <c r="F139" s="220" t="s">
        <v>1562</v>
      </c>
      <c r="G139" s="221" t="s">
        <v>1035</v>
      </c>
      <c r="H139" s="222">
        <v>186</v>
      </c>
      <c r="I139" s="223"/>
      <c r="J139" s="224">
        <f>ROUND(I139*H139,2)</f>
        <v>0</v>
      </c>
      <c r="K139" s="220" t="s">
        <v>1</v>
      </c>
      <c r="L139" s="44"/>
      <c r="M139" s="225" t="s">
        <v>1</v>
      </c>
      <c r="N139" s="226" t="s">
        <v>42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161</v>
      </c>
      <c r="AT139" s="229" t="s">
        <v>156</v>
      </c>
      <c r="AU139" s="229" t="s">
        <v>86</v>
      </c>
      <c r="AY139" s="17" t="s">
        <v>154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84</v>
      </c>
      <c r="BK139" s="230">
        <f>ROUND(I139*H139,2)</f>
        <v>0</v>
      </c>
      <c r="BL139" s="17" t="s">
        <v>161</v>
      </c>
      <c r="BM139" s="229" t="s">
        <v>301</v>
      </c>
    </row>
    <row r="140" s="2" customFormat="1">
      <c r="A140" s="38"/>
      <c r="B140" s="39"/>
      <c r="C140" s="40"/>
      <c r="D140" s="231" t="s">
        <v>163</v>
      </c>
      <c r="E140" s="40"/>
      <c r="F140" s="232" t="s">
        <v>1562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163</v>
      </c>
      <c r="AU140" s="17" t="s">
        <v>86</v>
      </c>
    </row>
    <row r="141" s="2" customFormat="1" ht="21.75" customHeight="1">
      <c r="A141" s="38"/>
      <c r="B141" s="39"/>
      <c r="C141" s="218" t="s">
        <v>235</v>
      </c>
      <c r="D141" s="218" t="s">
        <v>156</v>
      </c>
      <c r="E141" s="219" t="s">
        <v>1563</v>
      </c>
      <c r="F141" s="220" t="s">
        <v>1564</v>
      </c>
      <c r="G141" s="221" t="s">
        <v>1035</v>
      </c>
      <c r="H141" s="222">
        <v>50</v>
      </c>
      <c r="I141" s="223"/>
      <c r="J141" s="224">
        <f>ROUND(I141*H141,2)</f>
        <v>0</v>
      </c>
      <c r="K141" s="220" t="s">
        <v>1</v>
      </c>
      <c r="L141" s="44"/>
      <c r="M141" s="225" t="s">
        <v>1</v>
      </c>
      <c r="N141" s="226" t="s">
        <v>42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161</v>
      </c>
      <c r="AT141" s="229" t="s">
        <v>156</v>
      </c>
      <c r="AU141" s="229" t="s">
        <v>86</v>
      </c>
      <c r="AY141" s="17" t="s">
        <v>154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84</v>
      </c>
      <c r="BK141" s="230">
        <f>ROUND(I141*H141,2)</f>
        <v>0</v>
      </c>
      <c r="BL141" s="17" t="s">
        <v>161</v>
      </c>
      <c r="BM141" s="229" t="s">
        <v>314</v>
      </c>
    </row>
    <row r="142" s="2" customFormat="1">
      <c r="A142" s="38"/>
      <c r="B142" s="39"/>
      <c r="C142" s="40"/>
      <c r="D142" s="231" t="s">
        <v>163</v>
      </c>
      <c r="E142" s="40"/>
      <c r="F142" s="232" t="s">
        <v>1564</v>
      </c>
      <c r="G142" s="40"/>
      <c r="H142" s="40"/>
      <c r="I142" s="233"/>
      <c r="J142" s="40"/>
      <c r="K142" s="40"/>
      <c r="L142" s="44"/>
      <c r="M142" s="234"/>
      <c r="N142" s="235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163</v>
      </c>
      <c r="AU142" s="17" t="s">
        <v>86</v>
      </c>
    </row>
    <row r="143" s="2" customFormat="1" ht="16.5" customHeight="1">
      <c r="A143" s="38"/>
      <c r="B143" s="39"/>
      <c r="C143" s="218" t="s">
        <v>8</v>
      </c>
      <c r="D143" s="218" t="s">
        <v>156</v>
      </c>
      <c r="E143" s="219" t="s">
        <v>1565</v>
      </c>
      <c r="F143" s="220" t="s">
        <v>1566</v>
      </c>
      <c r="G143" s="221" t="s">
        <v>1035</v>
      </c>
      <c r="H143" s="222">
        <v>186</v>
      </c>
      <c r="I143" s="223"/>
      <c r="J143" s="224">
        <f>ROUND(I143*H143,2)</f>
        <v>0</v>
      </c>
      <c r="K143" s="220" t="s">
        <v>1</v>
      </c>
      <c r="L143" s="44"/>
      <c r="M143" s="225" t="s">
        <v>1</v>
      </c>
      <c r="N143" s="226" t="s">
        <v>42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161</v>
      </c>
      <c r="AT143" s="229" t="s">
        <v>156</v>
      </c>
      <c r="AU143" s="229" t="s">
        <v>86</v>
      </c>
      <c r="AY143" s="17" t="s">
        <v>154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84</v>
      </c>
      <c r="BK143" s="230">
        <f>ROUND(I143*H143,2)</f>
        <v>0</v>
      </c>
      <c r="BL143" s="17" t="s">
        <v>161</v>
      </c>
      <c r="BM143" s="229" t="s">
        <v>341</v>
      </c>
    </row>
    <row r="144" s="2" customFormat="1">
      <c r="A144" s="38"/>
      <c r="B144" s="39"/>
      <c r="C144" s="40"/>
      <c r="D144" s="231" t="s">
        <v>163</v>
      </c>
      <c r="E144" s="40"/>
      <c r="F144" s="232" t="s">
        <v>1566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163</v>
      </c>
      <c r="AU144" s="17" t="s">
        <v>86</v>
      </c>
    </row>
    <row r="145" s="2" customFormat="1" ht="16.5" customHeight="1">
      <c r="A145" s="38"/>
      <c r="B145" s="39"/>
      <c r="C145" s="218" t="s">
        <v>247</v>
      </c>
      <c r="D145" s="218" t="s">
        <v>156</v>
      </c>
      <c r="E145" s="219" t="s">
        <v>1567</v>
      </c>
      <c r="F145" s="220" t="s">
        <v>1568</v>
      </c>
      <c r="G145" s="221" t="s">
        <v>1035</v>
      </c>
      <c r="H145" s="222">
        <v>50</v>
      </c>
      <c r="I145" s="223"/>
      <c r="J145" s="224">
        <f>ROUND(I145*H145,2)</f>
        <v>0</v>
      </c>
      <c r="K145" s="220" t="s">
        <v>1</v>
      </c>
      <c r="L145" s="44"/>
      <c r="M145" s="225" t="s">
        <v>1</v>
      </c>
      <c r="N145" s="226" t="s">
        <v>42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161</v>
      </c>
      <c r="AT145" s="229" t="s">
        <v>156</v>
      </c>
      <c r="AU145" s="229" t="s">
        <v>86</v>
      </c>
      <c r="AY145" s="17" t="s">
        <v>154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161</v>
      </c>
      <c r="BM145" s="229" t="s">
        <v>369</v>
      </c>
    </row>
    <row r="146" s="2" customFormat="1">
      <c r="A146" s="38"/>
      <c r="B146" s="39"/>
      <c r="C146" s="40"/>
      <c r="D146" s="231" t="s">
        <v>163</v>
      </c>
      <c r="E146" s="40"/>
      <c r="F146" s="232" t="s">
        <v>1568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163</v>
      </c>
      <c r="AU146" s="17" t="s">
        <v>86</v>
      </c>
    </row>
    <row r="147" s="2" customFormat="1" ht="21.75" customHeight="1">
      <c r="A147" s="38"/>
      <c r="B147" s="39"/>
      <c r="C147" s="218" t="s">
        <v>253</v>
      </c>
      <c r="D147" s="218" t="s">
        <v>156</v>
      </c>
      <c r="E147" s="219" t="s">
        <v>1569</v>
      </c>
      <c r="F147" s="220" t="s">
        <v>1570</v>
      </c>
      <c r="G147" s="221" t="s">
        <v>1035</v>
      </c>
      <c r="H147" s="222">
        <v>186</v>
      </c>
      <c r="I147" s="223"/>
      <c r="J147" s="224">
        <f>ROUND(I147*H147,2)</f>
        <v>0</v>
      </c>
      <c r="K147" s="220" t="s">
        <v>1</v>
      </c>
      <c r="L147" s="44"/>
      <c r="M147" s="225" t="s">
        <v>1</v>
      </c>
      <c r="N147" s="226" t="s">
        <v>42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161</v>
      </c>
      <c r="AT147" s="229" t="s">
        <v>156</v>
      </c>
      <c r="AU147" s="229" t="s">
        <v>86</v>
      </c>
      <c r="AY147" s="17" t="s">
        <v>154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84</v>
      </c>
      <c r="BK147" s="230">
        <f>ROUND(I147*H147,2)</f>
        <v>0</v>
      </c>
      <c r="BL147" s="17" t="s">
        <v>161</v>
      </c>
      <c r="BM147" s="229" t="s">
        <v>404</v>
      </c>
    </row>
    <row r="148" s="2" customFormat="1">
      <c r="A148" s="38"/>
      <c r="B148" s="39"/>
      <c r="C148" s="40"/>
      <c r="D148" s="231" t="s">
        <v>163</v>
      </c>
      <c r="E148" s="40"/>
      <c r="F148" s="232" t="s">
        <v>1570</v>
      </c>
      <c r="G148" s="40"/>
      <c r="H148" s="40"/>
      <c r="I148" s="233"/>
      <c r="J148" s="40"/>
      <c r="K148" s="40"/>
      <c r="L148" s="44"/>
      <c r="M148" s="234"/>
      <c r="N148" s="235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163</v>
      </c>
      <c r="AU148" s="17" t="s">
        <v>86</v>
      </c>
    </row>
    <row r="149" s="2" customFormat="1" ht="21.75" customHeight="1">
      <c r="A149" s="38"/>
      <c r="B149" s="39"/>
      <c r="C149" s="218" t="s">
        <v>264</v>
      </c>
      <c r="D149" s="218" t="s">
        <v>156</v>
      </c>
      <c r="E149" s="219" t="s">
        <v>1571</v>
      </c>
      <c r="F149" s="220" t="s">
        <v>1572</v>
      </c>
      <c r="G149" s="221" t="s">
        <v>1035</v>
      </c>
      <c r="H149" s="222">
        <v>50</v>
      </c>
      <c r="I149" s="223"/>
      <c r="J149" s="224">
        <f>ROUND(I149*H149,2)</f>
        <v>0</v>
      </c>
      <c r="K149" s="220" t="s">
        <v>1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161</v>
      </c>
      <c r="AT149" s="229" t="s">
        <v>156</v>
      </c>
      <c r="AU149" s="229" t="s">
        <v>86</v>
      </c>
      <c r="AY149" s="17" t="s">
        <v>154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84</v>
      </c>
      <c r="BK149" s="230">
        <f>ROUND(I149*H149,2)</f>
        <v>0</v>
      </c>
      <c r="BL149" s="17" t="s">
        <v>161</v>
      </c>
      <c r="BM149" s="229" t="s">
        <v>420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1572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86</v>
      </c>
    </row>
    <row r="151" s="2" customFormat="1" ht="16.5" customHeight="1">
      <c r="A151" s="38"/>
      <c r="B151" s="39"/>
      <c r="C151" s="218" t="s">
        <v>271</v>
      </c>
      <c r="D151" s="218" t="s">
        <v>156</v>
      </c>
      <c r="E151" s="219" t="s">
        <v>1573</v>
      </c>
      <c r="F151" s="220" t="s">
        <v>1574</v>
      </c>
      <c r="G151" s="221" t="s">
        <v>159</v>
      </c>
      <c r="H151" s="222">
        <v>23</v>
      </c>
      <c r="I151" s="223"/>
      <c r="J151" s="224">
        <f>ROUND(I151*H151,2)</f>
        <v>0</v>
      </c>
      <c r="K151" s="220" t="s">
        <v>1</v>
      </c>
      <c r="L151" s="44"/>
      <c r="M151" s="225" t="s">
        <v>1</v>
      </c>
      <c r="N151" s="226" t="s">
        <v>42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161</v>
      </c>
      <c r="AT151" s="229" t="s">
        <v>156</v>
      </c>
      <c r="AU151" s="229" t="s">
        <v>86</v>
      </c>
      <c r="AY151" s="17" t="s">
        <v>154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84</v>
      </c>
      <c r="BK151" s="230">
        <f>ROUND(I151*H151,2)</f>
        <v>0</v>
      </c>
      <c r="BL151" s="17" t="s">
        <v>161</v>
      </c>
      <c r="BM151" s="229" t="s">
        <v>459</v>
      </c>
    </row>
    <row r="152" s="2" customFormat="1">
      <c r="A152" s="38"/>
      <c r="B152" s="39"/>
      <c r="C152" s="40"/>
      <c r="D152" s="231" t="s">
        <v>163</v>
      </c>
      <c r="E152" s="40"/>
      <c r="F152" s="232" t="s">
        <v>1574</v>
      </c>
      <c r="G152" s="40"/>
      <c r="H152" s="40"/>
      <c r="I152" s="233"/>
      <c r="J152" s="40"/>
      <c r="K152" s="40"/>
      <c r="L152" s="44"/>
      <c r="M152" s="234"/>
      <c r="N152" s="235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163</v>
      </c>
      <c r="AU152" s="17" t="s">
        <v>86</v>
      </c>
    </row>
    <row r="153" s="2" customFormat="1" ht="21.75" customHeight="1">
      <c r="A153" s="38"/>
      <c r="B153" s="39"/>
      <c r="C153" s="218" t="s">
        <v>278</v>
      </c>
      <c r="D153" s="218" t="s">
        <v>156</v>
      </c>
      <c r="E153" s="219" t="s">
        <v>1575</v>
      </c>
      <c r="F153" s="220" t="s">
        <v>1576</v>
      </c>
      <c r="G153" s="221" t="s">
        <v>159</v>
      </c>
      <c r="H153" s="222">
        <v>23</v>
      </c>
      <c r="I153" s="223"/>
      <c r="J153" s="224">
        <f>ROUND(I153*H153,2)</f>
        <v>0</v>
      </c>
      <c r="K153" s="220" t="s">
        <v>1</v>
      </c>
      <c r="L153" s="44"/>
      <c r="M153" s="225" t="s">
        <v>1</v>
      </c>
      <c r="N153" s="226" t="s">
        <v>42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161</v>
      </c>
      <c r="AT153" s="229" t="s">
        <v>156</v>
      </c>
      <c r="AU153" s="229" t="s">
        <v>86</v>
      </c>
      <c r="AY153" s="17" t="s">
        <v>154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84</v>
      </c>
      <c r="BK153" s="230">
        <f>ROUND(I153*H153,2)</f>
        <v>0</v>
      </c>
      <c r="BL153" s="17" t="s">
        <v>161</v>
      </c>
      <c r="BM153" s="229" t="s">
        <v>490</v>
      </c>
    </row>
    <row r="154" s="2" customFormat="1">
      <c r="A154" s="38"/>
      <c r="B154" s="39"/>
      <c r="C154" s="40"/>
      <c r="D154" s="231" t="s">
        <v>163</v>
      </c>
      <c r="E154" s="40"/>
      <c r="F154" s="232" t="s">
        <v>1576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163</v>
      </c>
      <c r="AU154" s="17" t="s">
        <v>86</v>
      </c>
    </row>
    <row r="155" s="2" customFormat="1" ht="16.5" customHeight="1">
      <c r="A155" s="38"/>
      <c r="B155" s="39"/>
      <c r="C155" s="218" t="s">
        <v>284</v>
      </c>
      <c r="D155" s="218" t="s">
        <v>156</v>
      </c>
      <c r="E155" s="219" t="s">
        <v>1577</v>
      </c>
      <c r="F155" s="220" t="s">
        <v>1578</v>
      </c>
      <c r="G155" s="221" t="s">
        <v>159</v>
      </c>
      <c r="H155" s="222">
        <v>23</v>
      </c>
      <c r="I155" s="223"/>
      <c r="J155" s="224">
        <f>ROUND(I155*H155,2)</f>
        <v>0</v>
      </c>
      <c r="K155" s="220" t="s">
        <v>1</v>
      </c>
      <c r="L155" s="44"/>
      <c r="M155" s="225" t="s">
        <v>1</v>
      </c>
      <c r="N155" s="226" t="s">
        <v>42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161</v>
      </c>
      <c r="AT155" s="229" t="s">
        <v>156</v>
      </c>
      <c r="AU155" s="229" t="s">
        <v>86</v>
      </c>
      <c r="AY155" s="17" t="s">
        <v>154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84</v>
      </c>
      <c r="BK155" s="230">
        <f>ROUND(I155*H155,2)</f>
        <v>0</v>
      </c>
      <c r="BL155" s="17" t="s">
        <v>161</v>
      </c>
      <c r="BM155" s="229" t="s">
        <v>502</v>
      </c>
    </row>
    <row r="156" s="2" customFormat="1">
      <c r="A156" s="38"/>
      <c r="B156" s="39"/>
      <c r="C156" s="40"/>
      <c r="D156" s="231" t="s">
        <v>163</v>
      </c>
      <c r="E156" s="40"/>
      <c r="F156" s="232" t="s">
        <v>1578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163</v>
      </c>
      <c r="AU156" s="17" t="s">
        <v>86</v>
      </c>
    </row>
    <row r="157" s="2" customFormat="1" ht="16.5" customHeight="1">
      <c r="A157" s="38"/>
      <c r="B157" s="39"/>
      <c r="C157" s="218" t="s">
        <v>292</v>
      </c>
      <c r="D157" s="218" t="s">
        <v>156</v>
      </c>
      <c r="E157" s="219" t="s">
        <v>1579</v>
      </c>
      <c r="F157" s="220" t="s">
        <v>1580</v>
      </c>
      <c r="G157" s="221" t="s">
        <v>287</v>
      </c>
      <c r="H157" s="222">
        <v>0.0040000000000000001</v>
      </c>
      <c r="I157" s="223"/>
      <c r="J157" s="224">
        <f>ROUND(I157*H157,2)</f>
        <v>0</v>
      </c>
      <c r="K157" s="220" t="s">
        <v>1</v>
      </c>
      <c r="L157" s="44"/>
      <c r="M157" s="225" t="s">
        <v>1</v>
      </c>
      <c r="N157" s="226" t="s">
        <v>42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161</v>
      </c>
      <c r="AT157" s="229" t="s">
        <v>156</v>
      </c>
      <c r="AU157" s="229" t="s">
        <v>86</v>
      </c>
      <c r="AY157" s="17" t="s">
        <v>154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84</v>
      </c>
      <c r="BK157" s="230">
        <f>ROUND(I157*H157,2)</f>
        <v>0</v>
      </c>
      <c r="BL157" s="17" t="s">
        <v>161</v>
      </c>
      <c r="BM157" s="229" t="s">
        <v>521</v>
      </c>
    </row>
    <row r="158" s="2" customFormat="1">
      <c r="A158" s="38"/>
      <c r="B158" s="39"/>
      <c r="C158" s="40"/>
      <c r="D158" s="231" t="s">
        <v>163</v>
      </c>
      <c r="E158" s="40"/>
      <c r="F158" s="232" t="s">
        <v>1580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163</v>
      </c>
      <c r="AU158" s="17" t="s">
        <v>86</v>
      </c>
    </row>
    <row r="159" s="2" customFormat="1" ht="16.5" customHeight="1">
      <c r="A159" s="38"/>
      <c r="B159" s="39"/>
      <c r="C159" s="218" t="s">
        <v>301</v>
      </c>
      <c r="D159" s="218" t="s">
        <v>156</v>
      </c>
      <c r="E159" s="219" t="s">
        <v>1581</v>
      </c>
      <c r="F159" s="220" t="s">
        <v>1582</v>
      </c>
      <c r="G159" s="221" t="s">
        <v>159</v>
      </c>
      <c r="H159" s="222">
        <v>23</v>
      </c>
      <c r="I159" s="223"/>
      <c r="J159" s="224">
        <f>ROUND(I159*H159,2)</f>
        <v>0</v>
      </c>
      <c r="K159" s="220" t="s">
        <v>1</v>
      </c>
      <c r="L159" s="44"/>
      <c r="M159" s="225" t="s">
        <v>1</v>
      </c>
      <c r="N159" s="226" t="s">
        <v>42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161</v>
      </c>
      <c r="AT159" s="229" t="s">
        <v>156</v>
      </c>
      <c r="AU159" s="229" t="s">
        <v>86</v>
      </c>
      <c r="AY159" s="17" t="s">
        <v>154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84</v>
      </c>
      <c r="BK159" s="230">
        <f>ROUND(I159*H159,2)</f>
        <v>0</v>
      </c>
      <c r="BL159" s="17" t="s">
        <v>161</v>
      </c>
      <c r="BM159" s="229" t="s">
        <v>541</v>
      </c>
    </row>
    <row r="160" s="2" customFormat="1">
      <c r="A160" s="38"/>
      <c r="B160" s="39"/>
      <c r="C160" s="40"/>
      <c r="D160" s="231" t="s">
        <v>163</v>
      </c>
      <c r="E160" s="40"/>
      <c r="F160" s="232" t="s">
        <v>1582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163</v>
      </c>
      <c r="AU160" s="17" t="s">
        <v>86</v>
      </c>
    </row>
    <row r="161" s="2" customFormat="1" ht="16.5" customHeight="1">
      <c r="A161" s="38"/>
      <c r="B161" s="39"/>
      <c r="C161" s="218" t="s">
        <v>7</v>
      </c>
      <c r="D161" s="218" t="s">
        <v>156</v>
      </c>
      <c r="E161" s="219" t="s">
        <v>1583</v>
      </c>
      <c r="F161" s="220" t="s">
        <v>1584</v>
      </c>
      <c r="G161" s="221" t="s">
        <v>212</v>
      </c>
      <c r="H161" s="222">
        <v>1.2</v>
      </c>
      <c r="I161" s="223"/>
      <c r="J161" s="224">
        <f>ROUND(I161*H161,2)</f>
        <v>0</v>
      </c>
      <c r="K161" s="220" t="s">
        <v>1</v>
      </c>
      <c r="L161" s="44"/>
      <c r="M161" s="225" t="s">
        <v>1</v>
      </c>
      <c r="N161" s="226" t="s">
        <v>42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161</v>
      </c>
      <c r="AT161" s="229" t="s">
        <v>156</v>
      </c>
      <c r="AU161" s="229" t="s">
        <v>86</v>
      </c>
      <c r="AY161" s="17" t="s">
        <v>154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84</v>
      </c>
      <c r="BK161" s="230">
        <f>ROUND(I161*H161,2)</f>
        <v>0</v>
      </c>
      <c r="BL161" s="17" t="s">
        <v>161</v>
      </c>
      <c r="BM161" s="229" t="s">
        <v>554</v>
      </c>
    </row>
    <row r="162" s="2" customFormat="1">
      <c r="A162" s="38"/>
      <c r="B162" s="39"/>
      <c r="C162" s="40"/>
      <c r="D162" s="231" t="s">
        <v>163</v>
      </c>
      <c r="E162" s="40"/>
      <c r="F162" s="232" t="s">
        <v>1584</v>
      </c>
      <c r="G162" s="40"/>
      <c r="H162" s="40"/>
      <c r="I162" s="233"/>
      <c r="J162" s="40"/>
      <c r="K162" s="40"/>
      <c r="L162" s="44"/>
      <c r="M162" s="234"/>
      <c r="N162" s="235"/>
      <c r="O162" s="91"/>
      <c r="P162" s="91"/>
      <c r="Q162" s="91"/>
      <c r="R162" s="91"/>
      <c r="S162" s="91"/>
      <c r="T162" s="92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163</v>
      </c>
      <c r="AU162" s="17" t="s">
        <v>86</v>
      </c>
    </row>
    <row r="163" s="2" customFormat="1" ht="16.5" customHeight="1">
      <c r="A163" s="38"/>
      <c r="B163" s="39"/>
      <c r="C163" s="218" t="s">
        <v>314</v>
      </c>
      <c r="D163" s="218" t="s">
        <v>156</v>
      </c>
      <c r="E163" s="219" t="s">
        <v>1585</v>
      </c>
      <c r="F163" s="220" t="s">
        <v>1586</v>
      </c>
      <c r="G163" s="221" t="s">
        <v>212</v>
      </c>
      <c r="H163" s="222">
        <v>1.2</v>
      </c>
      <c r="I163" s="223"/>
      <c r="J163" s="224">
        <f>ROUND(I163*H163,2)</f>
        <v>0</v>
      </c>
      <c r="K163" s="220" t="s">
        <v>1</v>
      </c>
      <c r="L163" s="44"/>
      <c r="M163" s="225" t="s">
        <v>1</v>
      </c>
      <c r="N163" s="226" t="s">
        <v>42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161</v>
      </c>
      <c r="AT163" s="229" t="s">
        <v>156</v>
      </c>
      <c r="AU163" s="229" t="s">
        <v>86</v>
      </c>
      <c r="AY163" s="17" t="s">
        <v>154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84</v>
      </c>
      <c r="BK163" s="230">
        <f>ROUND(I163*H163,2)</f>
        <v>0</v>
      </c>
      <c r="BL163" s="17" t="s">
        <v>161</v>
      </c>
      <c r="BM163" s="229" t="s">
        <v>576</v>
      </c>
    </row>
    <row r="164" s="2" customFormat="1">
      <c r="A164" s="38"/>
      <c r="B164" s="39"/>
      <c r="C164" s="40"/>
      <c r="D164" s="231" t="s">
        <v>163</v>
      </c>
      <c r="E164" s="40"/>
      <c r="F164" s="232" t="s">
        <v>1586</v>
      </c>
      <c r="G164" s="40"/>
      <c r="H164" s="40"/>
      <c r="I164" s="233"/>
      <c r="J164" s="40"/>
      <c r="K164" s="40"/>
      <c r="L164" s="44"/>
      <c r="M164" s="286"/>
      <c r="N164" s="287"/>
      <c r="O164" s="288"/>
      <c r="P164" s="288"/>
      <c r="Q164" s="288"/>
      <c r="R164" s="288"/>
      <c r="S164" s="288"/>
      <c r="T164" s="289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163</v>
      </c>
      <c r="AU164" s="17" t="s">
        <v>86</v>
      </c>
    </row>
    <row r="165" s="2" customFormat="1" ht="6.96" customHeight="1">
      <c r="A165" s="38"/>
      <c r="B165" s="66"/>
      <c r="C165" s="67"/>
      <c r="D165" s="67"/>
      <c r="E165" s="67"/>
      <c r="F165" s="67"/>
      <c r="G165" s="67"/>
      <c r="H165" s="67"/>
      <c r="I165" s="67"/>
      <c r="J165" s="67"/>
      <c r="K165" s="67"/>
      <c r="L165" s="44"/>
      <c r="M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</sheetData>
  <sheetProtection sheet="1" autoFilter="0" formatColumns="0" formatRows="0" objects="1" scenarios="1" spinCount="100000" saltValue="6NJgRuxMOvUkaPhILmjSPYIhVfhijhYvp7CV+o1i5yFPp5yAHPQHlIeK6HCalWg/50Az6xYXJt4Wj43GKiK68w==" hashValue="iUtCxAB09g1Z0EdlJG2+thdWmaz1uwlrpttMVAZQmNLCEIpwuFJuJk1fpD1wgL8SbTAGOsG1oq6yP7EM/MZESA==" algorithmName="SHA-512" password="CC35"/>
  <autoFilter ref="C117:K16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105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Vřídelní kolonáda – renovace vřídelní lávky – přemostění řeky Teplé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1587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6. 3. 2026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36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ROUND((SUM(BE122:BE158)),  2)</f>
        <v>0</v>
      </c>
      <c r="G33" s="38"/>
      <c r="H33" s="38"/>
      <c r="I33" s="155">
        <v>0.20999999999999999</v>
      </c>
      <c r="J33" s="154">
        <f>ROUND(((SUM(BE122:BE158))*I33),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ROUND((SUM(BF122:BF158)),  2)</f>
        <v>0</v>
      </c>
      <c r="G34" s="38"/>
      <c r="H34" s="38"/>
      <c r="I34" s="155">
        <v>0.12</v>
      </c>
      <c r="J34" s="154">
        <f>ROUND(((SUM(BF122:BF158))*I34),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ROUND((SUM(BG122:BG158)),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ROUND((SUM(BH122:BH158)),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ROUND((SUM(BI122:BI158)),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108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Vřídelní kolonáda – renovace vřídelní lávky – přemostění řeky Teplé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SO.02.06 - Vedlejší rozpočtové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Karlovy Vary</v>
      </c>
      <c r="G89" s="40"/>
      <c r="H89" s="40"/>
      <c r="I89" s="32" t="s">
        <v>22</v>
      </c>
      <c r="J89" s="79" t="str">
        <f>IF(J12="","",J12)</f>
        <v>6. 3. 2026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Správa přírodních léčiv zdrojů a kolonád, p.o.</v>
      </c>
      <c r="G91" s="40"/>
      <c r="H91" s="40"/>
      <c r="I91" s="32" t="s">
        <v>30</v>
      </c>
      <c r="J91" s="36" t="str">
        <f>E21</f>
        <v>Ing. I. Pichlová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109</v>
      </c>
      <c r="D94" s="176"/>
      <c r="E94" s="176"/>
      <c r="F94" s="176"/>
      <c r="G94" s="176"/>
      <c r="H94" s="176"/>
      <c r="I94" s="176"/>
      <c r="J94" s="177" t="s">
        <v>110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111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112</v>
      </c>
    </row>
    <row r="97" s="9" customFormat="1" ht="24.96" customHeight="1">
      <c r="A97" s="9"/>
      <c r="B97" s="179"/>
      <c r="C97" s="180"/>
      <c r="D97" s="181" t="s">
        <v>1588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1589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1590</v>
      </c>
      <c r="E99" s="188"/>
      <c r="F99" s="188"/>
      <c r="G99" s="188"/>
      <c r="H99" s="188"/>
      <c r="I99" s="188"/>
      <c r="J99" s="189">
        <f>J131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1591</v>
      </c>
      <c r="E100" s="188"/>
      <c r="F100" s="188"/>
      <c r="G100" s="188"/>
      <c r="H100" s="188"/>
      <c r="I100" s="188"/>
      <c r="J100" s="189">
        <f>J138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1592</v>
      </c>
      <c r="E101" s="188"/>
      <c r="F101" s="188"/>
      <c r="G101" s="188"/>
      <c r="H101" s="188"/>
      <c r="I101" s="188"/>
      <c r="J101" s="189">
        <f>J142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1593</v>
      </c>
      <c r="E102" s="188"/>
      <c r="F102" s="188"/>
      <c r="G102" s="188"/>
      <c r="H102" s="188"/>
      <c r="I102" s="188"/>
      <c r="J102" s="189">
        <f>J155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139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74" t="str">
        <f>E7</f>
        <v>Vřídelní kolonáda – renovace vřídelní lávky – přemostění řeky Teplé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106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SO.02.06 - Vedlejší rozpočtové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>Karlovy Vary</v>
      </c>
      <c r="G116" s="40"/>
      <c r="H116" s="40"/>
      <c r="I116" s="32" t="s">
        <v>22</v>
      </c>
      <c r="J116" s="79" t="str">
        <f>IF(J12="","",J12)</f>
        <v>6. 3. 2026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>Správa přírodních léčiv zdrojů a kolonád, p.o.</v>
      </c>
      <c r="G118" s="40"/>
      <c r="H118" s="40"/>
      <c r="I118" s="32" t="s">
        <v>30</v>
      </c>
      <c r="J118" s="36" t="str">
        <f>E21</f>
        <v>Ing. I. Pichlová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IF(E18="","",E18)</f>
        <v>Vyplň údaj</v>
      </c>
      <c r="G119" s="40"/>
      <c r="H119" s="40"/>
      <c r="I119" s="32" t="s">
        <v>33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140</v>
      </c>
      <c r="D121" s="194" t="s">
        <v>62</v>
      </c>
      <c r="E121" s="194" t="s">
        <v>58</v>
      </c>
      <c r="F121" s="194" t="s">
        <v>59</v>
      </c>
      <c r="G121" s="194" t="s">
        <v>141</v>
      </c>
      <c r="H121" s="194" t="s">
        <v>142</v>
      </c>
      <c r="I121" s="194" t="s">
        <v>143</v>
      </c>
      <c r="J121" s="194" t="s">
        <v>110</v>
      </c>
      <c r="K121" s="195" t="s">
        <v>144</v>
      </c>
      <c r="L121" s="196"/>
      <c r="M121" s="100" t="s">
        <v>1</v>
      </c>
      <c r="N121" s="101" t="s">
        <v>41</v>
      </c>
      <c r="O121" s="101" t="s">
        <v>145</v>
      </c>
      <c r="P121" s="101" t="s">
        <v>146</v>
      </c>
      <c r="Q121" s="101" t="s">
        <v>147</v>
      </c>
      <c r="R121" s="101" t="s">
        <v>148</v>
      </c>
      <c r="S121" s="101" t="s">
        <v>149</v>
      </c>
      <c r="T121" s="102" t="s">
        <v>150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151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</f>
        <v>0</v>
      </c>
      <c r="Q122" s="104"/>
      <c r="R122" s="199">
        <f>R123</f>
        <v>0</v>
      </c>
      <c r="S122" s="104"/>
      <c r="T122" s="200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76</v>
      </c>
      <c r="AU122" s="17" t="s">
        <v>112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76</v>
      </c>
      <c r="E123" s="205" t="s">
        <v>1594</v>
      </c>
      <c r="F123" s="205" t="s">
        <v>103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P124+P131+P138+P142+P155</f>
        <v>0</v>
      </c>
      <c r="Q123" s="210"/>
      <c r="R123" s="211">
        <f>R124+R131+R138+R142+R155</f>
        <v>0</v>
      </c>
      <c r="S123" s="210"/>
      <c r="T123" s="212">
        <f>T124+T131+T138+T142+T155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189</v>
      </c>
      <c r="AT123" s="214" t="s">
        <v>76</v>
      </c>
      <c r="AU123" s="214" t="s">
        <v>77</v>
      </c>
      <c r="AY123" s="213" t="s">
        <v>154</v>
      </c>
      <c r="BK123" s="215">
        <f>BK124+BK131+BK138+BK142+BK155</f>
        <v>0</v>
      </c>
    </row>
    <row r="124" s="12" customFormat="1" ht="22.8" customHeight="1">
      <c r="A124" s="12"/>
      <c r="B124" s="202"/>
      <c r="C124" s="203"/>
      <c r="D124" s="204" t="s">
        <v>76</v>
      </c>
      <c r="E124" s="216" t="s">
        <v>1595</v>
      </c>
      <c r="F124" s="216" t="s">
        <v>1596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SUM(P125:P130)</f>
        <v>0</v>
      </c>
      <c r="Q124" s="210"/>
      <c r="R124" s="211">
        <f>SUM(R125:R130)</f>
        <v>0</v>
      </c>
      <c r="S124" s="210"/>
      <c r="T124" s="212">
        <f>SUM(T125:T130)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189</v>
      </c>
      <c r="AT124" s="214" t="s">
        <v>76</v>
      </c>
      <c r="AU124" s="214" t="s">
        <v>84</v>
      </c>
      <c r="AY124" s="213" t="s">
        <v>154</v>
      </c>
      <c r="BK124" s="215">
        <f>SUM(BK125:BK130)</f>
        <v>0</v>
      </c>
    </row>
    <row r="125" s="2" customFormat="1" ht="16.5" customHeight="1">
      <c r="A125" s="38"/>
      <c r="B125" s="39"/>
      <c r="C125" s="218" t="s">
        <v>84</v>
      </c>
      <c r="D125" s="218" t="s">
        <v>156</v>
      </c>
      <c r="E125" s="219" t="s">
        <v>1597</v>
      </c>
      <c r="F125" s="220" t="s">
        <v>1598</v>
      </c>
      <c r="G125" s="221" t="s">
        <v>1599</v>
      </c>
      <c r="H125" s="222">
        <v>1</v>
      </c>
      <c r="I125" s="223"/>
      <c r="J125" s="224">
        <f>ROUND(I125*H125,2)</f>
        <v>0</v>
      </c>
      <c r="K125" s="220" t="s">
        <v>160</v>
      </c>
      <c r="L125" s="44"/>
      <c r="M125" s="225" t="s">
        <v>1</v>
      </c>
      <c r="N125" s="226" t="s">
        <v>42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1600</v>
      </c>
      <c r="AT125" s="229" t="s">
        <v>156</v>
      </c>
      <c r="AU125" s="229" t="s">
        <v>86</v>
      </c>
      <c r="AY125" s="17" t="s">
        <v>154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84</v>
      </c>
      <c r="BK125" s="230">
        <f>ROUND(I125*H125,2)</f>
        <v>0</v>
      </c>
      <c r="BL125" s="17" t="s">
        <v>1600</v>
      </c>
      <c r="BM125" s="229" t="s">
        <v>1601</v>
      </c>
    </row>
    <row r="126" s="2" customFormat="1">
      <c r="A126" s="38"/>
      <c r="B126" s="39"/>
      <c r="C126" s="40"/>
      <c r="D126" s="231" t="s">
        <v>163</v>
      </c>
      <c r="E126" s="40"/>
      <c r="F126" s="232" t="s">
        <v>1598</v>
      </c>
      <c r="G126" s="40"/>
      <c r="H126" s="40"/>
      <c r="I126" s="233"/>
      <c r="J126" s="40"/>
      <c r="K126" s="40"/>
      <c r="L126" s="44"/>
      <c r="M126" s="234"/>
      <c r="N126" s="235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163</v>
      </c>
      <c r="AU126" s="17" t="s">
        <v>86</v>
      </c>
    </row>
    <row r="127" s="2" customFormat="1">
      <c r="A127" s="38"/>
      <c r="B127" s="39"/>
      <c r="C127" s="40"/>
      <c r="D127" s="236" t="s">
        <v>165</v>
      </c>
      <c r="E127" s="40"/>
      <c r="F127" s="237" t="s">
        <v>1602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165</v>
      </c>
      <c r="AU127" s="17" t="s">
        <v>86</v>
      </c>
    </row>
    <row r="128" s="2" customFormat="1" ht="16.5" customHeight="1">
      <c r="A128" s="38"/>
      <c r="B128" s="39"/>
      <c r="C128" s="218" t="s">
        <v>86</v>
      </c>
      <c r="D128" s="218" t="s">
        <v>156</v>
      </c>
      <c r="E128" s="219" t="s">
        <v>1603</v>
      </c>
      <c r="F128" s="220" t="s">
        <v>1604</v>
      </c>
      <c r="G128" s="221" t="s">
        <v>1599</v>
      </c>
      <c r="H128" s="222">
        <v>1</v>
      </c>
      <c r="I128" s="223"/>
      <c r="J128" s="224">
        <f>ROUND(I128*H128,2)</f>
        <v>0</v>
      </c>
      <c r="K128" s="220" t="s">
        <v>160</v>
      </c>
      <c r="L128" s="44"/>
      <c r="M128" s="225" t="s">
        <v>1</v>
      </c>
      <c r="N128" s="226" t="s">
        <v>42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1600</v>
      </c>
      <c r="AT128" s="229" t="s">
        <v>156</v>
      </c>
      <c r="AU128" s="229" t="s">
        <v>86</v>
      </c>
      <c r="AY128" s="17" t="s">
        <v>154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84</v>
      </c>
      <c r="BK128" s="230">
        <f>ROUND(I128*H128,2)</f>
        <v>0</v>
      </c>
      <c r="BL128" s="17" t="s">
        <v>1600</v>
      </c>
      <c r="BM128" s="229" t="s">
        <v>1605</v>
      </c>
    </row>
    <row r="129" s="2" customFormat="1">
      <c r="A129" s="38"/>
      <c r="B129" s="39"/>
      <c r="C129" s="40"/>
      <c r="D129" s="231" t="s">
        <v>163</v>
      </c>
      <c r="E129" s="40"/>
      <c r="F129" s="232" t="s">
        <v>1604</v>
      </c>
      <c r="G129" s="40"/>
      <c r="H129" s="40"/>
      <c r="I129" s="233"/>
      <c r="J129" s="40"/>
      <c r="K129" s="40"/>
      <c r="L129" s="44"/>
      <c r="M129" s="234"/>
      <c r="N129" s="235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163</v>
      </c>
      <c r="AU129" s="17" t="s">
        <v>86</v>
      </c>
    </row>
    <row r="130" s="2" customFormat="1">
      <c r="A130" s="38"/>
      <c r="B130" s="39"/>
      <c r="C130" s="40"/>
      <c r="D130" s="236" t="s">
        <v>165</v>
      </c>
      <c r="E130" s="40"/>
      <c r="F130" s="237" t="s">
        <v>1606</v>
      </c>
      <c r="G130" s="40"/>
      <c r="H130" s="40"/>
      <c r="I130" s="233"/>
      <c r="J130" s="40"/>
      <c r="K130" s="40"/>
      <c r="L130" s="44"/>
      <c r="M130" s="234"/>
      <c r="N130" s="235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165</v>
      </c>
      <c r="AU130" s="17" t="s">
        <v>86</v>
      </c>
    </row>
    <row r="131" s="12" customFormat="1" ht="22.8" customHeight="1">
      <c r="A131" s="12"/>
      <c r="B131" s="202"/>
      <c r="C131" s="203"/>
      <c r="D131" s="204" t="s">
        <v>76</v>
      </c>
      <c r="E131" s="216" t="s">
        <v>1607</v>
      </c>
      <c r="F131" s="216" t="s">
        <v>1608</v>
      </c>
      <c r="G131" s="203"/>
      <c r="H131" s="203"/>
      <c r="I131" s="206"/>
      <c r="J131" s="217">
        <f>BK131</f>
        <v>0</v>
      </c>
      <c r="K131" s="203"/>
      <c r="L131" s="208"/>
      <c r="M131" s="209"/>
      <c r="N131" s="210"/>
      <c r="O131" s="210"/>
      <c r="P131" s="211">
        <f>SUM(P132:P137)</f>
        <v>0</v>
      </c>
      <c r="Q131" s="210"/>
      <c r="R131" s="211">
        <f>SUM(R132:R137)</f>
        <v>0</v>
      </c>
      <c r="S131" s="210"/>
      <c r="T131" s="212">
        <f>SUM(T132:T137)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3" t="s">
        <v>189</v>
      </c>
      <c r="AT131" s="214" t="s">
        <v>76</v>
      </c>
      <c r="AU131" s="214" t="s">
        <v>84</v>
      </c>
      <c r="AY131" s="213" t="s">
        <v>154</v>
      </c>
      <c r="BK131" s="215">
        <f>SUM(BK132:BK137)</f>
        <v>0</v>
      </c>
    </row>
    <row r="132" s="2" customFormat="1" ht="16.5" customHeight="1">
      <c r="A132" s="38"/>
      <c r="B132" s="39"/>
      <c r="C132" s="218" t="s">
        <v>177</v>
      </c>
      <c r="D132" s="218" t="s">
        <v>156</v>
      </c>
      <c r="E132" s="219" t="s">
        <v>1609</v>
      </c>
      <c r="F132" s="220" t="s">
        <v>1610</v>
      </c>
      <c r="G132" s="221" t="s">
        <v>1599</v>
      </c>
      <c r="H132" s="222">
        <v>1</v>
      </c>
      <c r="I132" s="223"/>
      <c r="J132" s="224">
        <f>ROUND(I132*H132,2)</f>
        <v>0</v>
      </c>
      <c r="K132" s="220" t="s">
        <v>160</v>
      </c>
      <c r="L132" s="44"/>
      <c r="M132" s="225" t="s">
        <v>1</v>
      </c>
      <c r="N132" s="226" t="s">
        <v>42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1600</v>
      </c>
      <c r="AT132" s="229" t="s">
        <v>156</v>
      </c>
      <c r="AU132" s="229" t="s">
        <v>86</v>
      </c>
      <c r="AY132" s="17" t="s">
        <v>154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84</v>
      </c>
      <c r="BK132" s="230">
        <f>ROUND(I132*H132,2)</f>
        <v>0</v>
      </c>
      <c r="BL132" s="17" t="s">
        <v>1600</v>
      </c>
      <c r="BM132" s="229" t="s">
        <v>1611</v>
      </c>
    </row>
    <row r="133" s="2" customFormat="1">
      <c r="A133" s="38"/>
      <c r="B133" s="39"/>
      <c r="C133" s="40"/>
      <c r="D133" s="231" t="s">
        <v>163</v>
      </c>
      <c r="E133" s="40"/>
      <c r="F133" s="232" t="s">
        <v>1610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163</v>
      </c>
      <c r="AU133" s="17" t="s">
        <v>86</v>
      </c>
    </row>
    <row r="134" s="2" customFormat="1">
      <c r="A134" s="38"/>
      <c r="B134" s="39"/>
      <c r="C134" s="40"/>
      <c r="D134" s="236" t="s">
        <v>165</v>
      </c>
      <c r="E134" s="40"/>
      <c r="F134" s="237" t="s">
        <v>1612</v>
      </c>
      <c r="G134" s="40"/>
      <c r="H134" s="40"/>
      <c r="I134" s="233"/>
      <c r="J134" s="40"/>
      <c r="K134" s="40"/>
      <c r="L134" s="44"/>
      <c r="M134" s="234"/>
      <c r="N134" s="235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165</v>
      </c>
      <c r="AU134" s="17" t="s">
        <v>86</v>
      </c>
    </row>
    <row r="135" s="2" customFormat="1" ht="16.5" customHeight="1">
      <c r="A135" s="38"/>
      <c r="B135" s="39"/>
      <c r="C135" s="218" t="s">
        <v>161</v>
      </c>
      <c r="D135" s="218" t="s">
        <v>156</v>
      </c>
      <c r="E135" s="219" t="s">
        <v>1613</v>
      </c>
      <c r="F135" s="220" t="s">
        <v>1614</v>
      </c>
      <c r="G135" s="221" t="s">
        <v>1599</v>
      </c>
      <c r="H135" s="222">
        <v>1</v>
      </c>
      <c r="I135" s="223"/>
      <c r="J135" s="224">
        <f>ROUND(I135*H135,2)</f>
        <v>0</v>
      </c>
      <c r="K135" s="220" t="s">
        <v>160</v>
      </c>
      <c r="L135" s="44"/>
      <c r="M135" s="225" t="s">
        <v>1</v>
      </c>
      <c r="N135" s="226" t="s">
        <v>42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1600</v>
      </c>
      <c r="AT135" s="229" t="s">
        <v>156</v>
      </c>
      <c r="AU135" s="229" t="s">
        <v>86</v>
      </c>
      <c r="AY135" s="17" t="s">
        <v>154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1600</v>
      </c>
      <c r="BM135" s="229" t="s">
        <v>1615</v>
      </c>
    </row>
    <row r="136" s="2" customFormat="1">
      <c r="A136" s="38"/>
      <c r="B136" s="39"/>
      <c r="C136" s="40"/>
      <c r="D136" s="231" t="s">
        <v>163</v>
      </c>
      <c r="E136" s="40"/>
      <c r="F136" s="232" t="s">
        <v>1614</v>
      </c>
      <c r="G136" s="40"/>
      <c r="H136" s="40"/>
      <c r="I136" s="233"/>
      <c r="J136" s="40"/>
      <c r="K136" s="40"/>
      <c r="L136" s="44"/>
      <c r="M136" s="234"/>
      <c r="N136" s="235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163</v>
      </c>
      <c r="AU136" s="17" t="s">
        <v>86</v>
      </c>
    </row>
    <row r="137" s="2" customFormat="1">
      <c r="A137" s="38"/>
      <c r="B137" s="39"/>
      <c r="C137" s="40"/>
      <c r="D137" s="236" t="s">
        <v>165</v>
      </c>
      <c r="E137" s="40"/>
      <c r="F137" s="237" t="s">
        <v>1616</v>
      </c>
      <c r="G137" s="40"/>
      <c r="H137" s="40"/>
      <c r="I137" s="233"/>
      <c r="J137" s="40"/>
      <c r="K137" s="40"/>
      <c r="L137" s="44"/>
      <c r="M137" s="234"/>
      <c r="N137" s="235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165</v>
      </c>
      <c r="AU137" s="17" t="s">
        <v>86</v>
      </c>
    </row>
    <row r="138" s="12" customFormat="1" ht="22.8" customHeight="1">
      <c r="A138" s="12"/>
      <c r="B138" s="202"/>
      <c r="C138" s="203"/>
      <c r="D138" s="204" t="s">
        <v>76</v>
      </c>
      <c r="E138" s="216" t="s">
        <v>1617</v>
      </c>
      <c r="F138" s="216" t="s">
        <v>1618</v>
      </c>
      <c r="G138" s="203"/>
      <c r="H138" s="203"/>
      <c r="I138" s="206"/>
      <c r="J138" s="217">
        <f>BK138</f>
        <v>0</v>
      </c>
      <c r="K138" s="203"/>
      <c r="L138" s="208"/>
      <c r="M138" s="209"/>
      <c r="N138" s="210"/>
      <c r="O138" s="210"/>
      <c r="P138" s="211">
        <f>SUM(P139:P141)</f>
        <v>0</v>
      </c>
      <c r="Q138" s="210"/>
      <c r="R138" s="211">
        <f>SUM(R139:R141)</f>
        <v>0</v>
      </c>
      <c r="S138" s="210"/>
      <c r="T138" s="212">
        <f>SUM(T139:T141)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3" t="s">
        <v>189</v>
      </c>
      <c r="AT138" s="214" t="s">
        <v>76</v>
      </c>
      <c r="AU138" s="214" t="s">
        <v>84</v>
      </c>
      <c r="AY138" s="213" t="s">
        <v>154</v>
      </c>
      <c r="BK138" s="215">
        <f>SUM(BK139:BK141)</f>
        <v>0</v>
      </c>
    </row>
    <row r="139" s="2" customFormat="1" ht="16.5" customHeight="1">
      <c r="A139" s="38"/>
      <c r="B139" s="39"/>
      <c r="C139" s="218" t="s">
        <v>189</v>
      </c>
      <c r="D139" s="218" t="s">
        <v>156</v>
      </c>
      <c r="E139" s="219" t="s">
        <v>1619</v>
      </c>
      <c r="F139" s="220" t="s">
        <v>1620</v>
      </c>
      <c r="G139" s="221" t="s">
        <v>1599</v>
      </c>
      <c r="H139" s="222">
        <v>1</v>
      </c>
      <c r="I139" s="223"/>
      <c r="J139" s="224">
        <f>ROUND(I139*H139,2)</f>
        <v>0</v>
      </c>
      <c r="K139" s="220" t="s">
        <v>160</v>
      </c>
      <c r="L139" s="44"/>
      <c r="M139" s="225" t="s">
        <v>1</v>
      </c>
      <c r="N139" s="226" t="s">
        <v>42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1600</v>
      </c>
      <c r="AT139" s="229" t="s">
        <v>156</v>
      </c>
      <c r="AU139" s="229" t="s">
        <v>86</v>
      </c>
      <c r="AY139" s="17" t="s">
        <v>154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84</v>
      </c>
      <c r="BK139" s="230">
        <f>ROUND(I139*H139,2)</f>
        <v>0</v>
      </c>
      <c r="BL139" s="17" t="s">
        <v>1600</v>
      </c>
      <c r="BM139" s="229" t="s">
        <v>1621</v>
      </c>
    </row>
    <row r="140" s="2" customFormat="1">
      <c r="A140" s="38"/>
      <c r="B140" s="39"/>
      <c r="C140" s="40"/>
      <c r="D140" s="231" t="s">
        <v>163</v>
      </c>
      <c r="E140" s="40"/>
      <c r="F140" s="232" t="s">
        <v>1620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163</v>
      </c>
      <c r="AU140" s="17" t="s">
        <v>86</v>
      </c>
    </row>
    <row r="141" s="2" customFormat="1">
      <c r="A141" s="38"/>
      <c r="B141" s="39"/>
      <c r="C141" s="40"/>
      <c r="D141" s="236" t="s">
        <v>165</v>
      </c>
      <c r="E141" s="40"/>
      <c r="F141" s="237" t="s">
        <v>1622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165</v>
      </c>
      <c r="AU141" s="17" t="s">
        <v>86</v>
      </c>
    </row>
    <row r="142" s="12" customFormat="1" ht="22.8" customHeight="1">
      <c r="A142" s="12"/>
      <c r="B142" s="202"/>
      <c r="C142" s="203"/>
      <c r="D142" s="204" t="s">
        <v>76</v>
      </c>
      <c r="E142" s="216" t="s">
        <v>1623</v>
      </c>
      <c r="F142" s="216" t="s">
        <v>1624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SUM(P143:P154)</f>
        <v>0</v>
      </c>
      <c r="Q142" s="210"/>
      <c r="R142" s="211">
        <f>SUM(R143:R154)</f>
        <v>0</v>
      </c>
      <c r="S142" s="210"/>
      <c r="T142" s="212">
        <f>SUM(T143:T154)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189</v>
      </c>
      <c r="AT142" s="214" t="s">
        <v>76</v>
      </c>
      <c r="AU142" s="214" t="s">
        <v>84</v>
      </c>
      <c r="AY142" s="213" t="s">
        <v>154</v>
      </c>
      <c r="BK142" s="215">
        <f>SUM(BK143:BK154)</f>
        <v>0</v>
      </c>
    </row>
    <row r="143" s="2" customFormat="1" ht="16.5" customHeight="1">
      <c r="A143" s="38"/>
      <c r="B143" s="39"/>
      <c r="C143" s="218" t="s">
        <v>195</v>
      </c>
      <c r="D143" s="218" t="s">
        <v>156</v>
      </c>
      <c r="E143" s="219" t="s">
        <v>1625</v>
      </c>
      <c r="F143" s="220" t="s">
        <v>1626</v>
      </c>
      <c r="G143" s="221" t="s">
        <v>1599</v>
      </c>
      <c r="H143" s="222">
        <v>1</v>
      </c>
      <c r="I143" s="223"/>
      <c r="J143" s="224">
        <f>ROUND(I143*H143,2)</f>
        <v>0</v>
      </c>
      <c r="K143" s="220" t="s">
        <v>160</v>
      </c>
      <c r="L143" s="44"/>
      <c r="M143" s="225" t="s">
        <v>1</v>
      </c>
      <c r="N143" s="226" t="s">
        <v>42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1600</v>
      </c>
      <c r="AT143" s="229" t="s">
        <v>156</v>
      </c>
      <c r="AU143" s="229" t="s">
        <v>86</v>
      </c>
      <c r="AY143" s="17" t="s">
        <v>154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84</v>
      </c>
      <c r="BK143" s="230">
        <f>ROUND(I143*H143,2)</f>
        <v>0</v>
      </c>
      <c r="BL143" s="17" t="s">
        <v>1600</v>
      </c>
      <c r="BM143" s="229" t="s">
        <v>1627</v>
      </c>
    </row>
    <row r="144" s="2" customFormat="1">
      <c r="A144" s="38"/>
      <c r="B144" s="39"/>
      <c r="C144" s="40"/>
      <c r="D144" s="231" t="s">
        <v>163</v>
      </c>
      <c r="E144" s="40"/>
      <c r="F144" s="232" t="s">
        <v>1626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163</v>
      </c>
      <c r="AU144" s="17" t="s">
        <v>86</v>
      </c>
    </row>
    <row r="145" s="2" customFormat="1">
      <c r="A145" s="38"/>
      <c r="B145" s="39"/>
      <c r="C145" s="40"/>
      <c r="D145" s="236" t="s">
        <v>165</v>
      </c>
      <c r="E145" s="40"/>
      <c r="F145" s="237" t="s">
        <v>1628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165</v>
      </c>
      <c r="AU145" s="17" t="s">
        <v>86</v>
      </c>
    </row>
    <row r="146" s="2" customFormat="1" ht="16.5" customHeight="1">
      <c r="A146" s="38"/>
      <c r="B146" s="39"/>
      <c r="C146" s="218" t="s">
        <v>202</v>
      </c>
      <c r="D146" s="218" t="s">
        <v>156</v>
      </c>
      <c r="E146" s="219" t="s">
        <v>1629</v>
      </c>
      <c r="F146" s="220" t="s">
        <v>1630</v>
      </c>
      <c r="G146" s="221" t="s">
        <v>1599</v>
      </c>
      <c r="H146" s="222">
        <v>1</v>
      </c>
      <c r="I146" s="223"/>
      <c r="J146" s="224">
        <f>ROUND(I146*H146,2)</f>
        <v>0</v>
      </c>
      <c r="K146" s="220" t="s">
        <v>160</v>
      </c>
      <c r="L146" s="44"/>
      <c r="M146" s="225" t="s">
        <v>1</v>
      </c>
      <c r="N146" s="226" t="s">
        <v>42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1600</v>
      </c>
      <c r="AT146" s="229" t="s">
        <v>156</v>
      </c>
      <c r="AU146" s="229" t="s">
        <v>86</v>
      </c>
      <c r="AY146" s="17" t="s">
        <v>154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7" t="s">
        <v>84</v>
      </c>
      <c r="BK146" s="230">
        <f>ROUND(I146*H146,2)</f>
        <v>0</v>
      </c>
      <c r="BL146" s="17" t="s">
        <v>1600</v>
      </c>
      <c r="BM146" s="229" t="s">
        <v>1631</v>
      </c>
    </row>
    <row r="147" s="2" customFormat="1">
      <c r="A147" s="38"/>
      <c r="B147" s="39"/>
      <c r="C147" s="40"/>
      <c r="D147" s="231" t="s">
        <v>163</v>
      </c>
      <c r="E147" s="40"/>
      <c r="F147" s="232" t="s">
        <v>1630</v>
      </c>
      <c r="G147" s="40"/>
      <c r="H147" s="40"/>
      <c r="I147" s="233"/>
      <c r="J147" s="40"/>
      <c r="K147" s="40"/>
      <c r="L147" s="44"/>
      <c r="M147" s="234"/>
      <c r="N147" s="235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163</v>
      </c>
      <c r="AU147" s="17" t="s">
        <v>86</v>
      </c>
    </row>
    <row r="148" s="2" customFormat="1">
      <c r="A148" s="38"/>
      <c r="B148" s="39"/>
      <c r="C148" s="40"/>
      <c r="D148" s="236" t="s">
        <v>165</v>
      </c>
      <c r="E148" s="40"/>
      <c r="F148" s="237" t="s">
        <v>1632</v>
      </c>
      <c r="G148" s="40"/>
      <c r="H148" s="40"/>
      <c r="I148" s="233"/>
      <c r="J148" s="40"/>
      <c r="K148" s="40"/>
      <c r="L148" s="44"/>
      <c r="M148" s="234"/>
      <c r="N148" s="235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165</v>
      </c>
      <c r="AU148" s="17" t="s">
        <v>86</v>
      </c>
    </row>
    <row r="149" s="2" customFormat="1" ht="16.5" customHeight="1">
      <c r="A149" s="38"/>
      <c r="B149" s="39"/>
      <c r="C149" s="218" t="s">
        <v>209</v>
      </c>
      <c r="D149" s="218" t="s">
        <v>156</v>
      </c>
      <c r="E149" s="219" t="s">
        <v>1633</v>
      </c>
      <c r="F149" s="220" t="s">
        <v>1634</v>
      </c>
      <c r="G149" s="221" t="s">
        <v>1599</v>
      </c>
      <c r="H149" s="222">
        <v>1</v>
      </c>
      <c r="I149" s="223"/>
      <c r="J149" s="224">
        <f>ROUND(I149*H149,2)</f>
        <v>0</v>
      </c>
      <c r="K149" s="220" t="s">
        <v>160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1600</v>
      </c>
      <c r="AT149" s="229" t="s">
        <v>156</v>
      </c>
      <c r="AU149" s="229" t="s">
        <v>86</v>
      </c>
      <c r="AY149" s="17" t="s">
        <v>154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84</v>
      </c>
      <c r="BK149" s="230">
        <f>ROUND(I149*H149,2)</f>
        <v>0</v>
      </c>
      <c r="BL149" s="17" t="s">
        <v>1600</v>
      </c>
      <c r="BM149" s="229" t="s">
        <v>1635</v>
      </c>
    </row>
    <row r="150" s="2" customFormat="1">
      <c r="A150" s="38"/>
      <c r="B150" s="39"/>
      <c r="C150" s="40"/>
      <c r="D150" s="231" t="s">
        <v>163</v>
      </c>
      <c r="E150" s="40"/>
      <c r="F150" s="232" t="s">
        <v>1634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163</v>
      </c>
      <c r="AU150" s="17" t="s">
        <v>86</v>
      </c>
    </row>
    <row r="151" s="2" customFormat="1">
      <c r="A151" s="38"/>
      <c r="B151" s="39"/>
      <c r="C151" s="40"/>
      <c r="D151" s="236" t="s">
        <v>165</v>
      </c>
      <c r="E151" s="40"/>
      <c r="F151" s="237" t="s">
        <v>1636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165</v>
      </c>
      <c r="AU151" s="17" t="s">
        <v>86</v>
      </c>
    </row>
    <row r="152" s="2" customFormat="1" ht="16.5" customHeight="1">
      <c r="A152" s="38"/>
      <c r="B152" s="39"/>
      <c r="C152" s="218" t="s">
        <v>219</v>
      </c>
      <c r="D152" s="218" t="s">
        <v>156</v>
      </c>
      <c r="E152" s="219" t="s">
        <v>1637</v>
      </c>
      <c r="F152" s="220" t="s">
        <v>1638</v>
      </c>
      <c r="G152" s="221" t="s">
        <v>1599</v>
      </c>
      <c r="H152" s="222">
        <v>1</v>
      </c>
      <c r="I152" s="223"/>
      <c r="J152" s="224">
        <f>ROUND(I152*H152,2)</f>
        <v>0</v>
      </c>
      <c r="K152" s="220" t="s">
        <v>160</v>
      </c>
      <c r="L152" s="44"/>
      <c r="M152" s="225" t="s">
        <v>1</v>
      </c>
      <c r="N152" s="226" t="s">
        <v>42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1600</v>
      </c>
      <c r="AT152" s="229" t="s">
        <v>156</v>
      </c>
      <c r="AU152" s="229" t="s">
        <v>86</v>
      </c>
      <c r="AY152" s="17" t="s">
        <v>154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84</v>
      </c>
      <c r="BK152" s="230">
        <f>ROUND(I152*H152,2)</f>
        <v>0</v>
      </c>
      <c r="BL152" s="17" t="s">
        <v>1600</v>
      </c>
      <c r="BM152" s="229" t="s">
        <v>1639</v>
      </c>
    </row>
    <row r="153" s="2" customFormat="1">
      <c r="A153" s="38"/>
      <c r="B153" s="39"/>
      <c r="C153" s="40"/>
      <c r="D153" s="231" t="s">
        <v>163</v>
      </c>
      <c r="E153" s="40"/>
      <c r="F153" s="232" t="s">
        <v>1638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163</v>
      </c>
      <c r="AU153" s="17" t="s">
        <v>86</v>
      </c>
    </row>
    <row r="154" s="2" customFormat="1">
      <c r="A154" s="38"/>
      <c r="B154" s="39"/>
      <c r="C154" s="40"/>
      <c r="D154" s="236" t="s">
        <v>165</v>
      </c>
      <c r="E154" s="40"/>
      <c r="F154" s="237" t="s">
        <v>1640</v>
      </c>
      <c r="G154" s="40"/>
      <c r="H154" s="40"/>
      <c r="I154" s="233"/>
      <c r="J154" s="40"/>
      <c r="K154" s="40"/>
      <c r="L154" s="44"/>
      <c r="M154" s="234"/>
      <c r="N154" s="235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165</v>
      </c>
      <c r="AU154" s="17" t="s">
        <v>86</v>
      </c>
    </row>
    <row r="155" s="12" customFormat="1" ht="22.8" customHeight="1">
      <c r="A155" s="12"/>
      <c r="B155" s="202"/>
      <c r="C155" s="203"/>
      <c r="D155" s="204" t="s">
        <v>76</v>
      </c>
      <c r="E155" s="216" t="s">
        <v>1641</v>
      </c>
      <c r="F155" s="216" t="s">
        <v>1642</v>
      </c>
      <c r="G155" s="203"/>
      <c r="H155" s="203"/>
      <c r="I155" s="206"/>
      <c r="J155" s="217">
        <f>BK155</f>
        <v>0</v>
      </c>
      <c r="K155" s="203"/>
      <c r="L155" s="208"/>
      <c r="M155" s="209"/>
      <c r="N155" s="210"/>
      <c r="O155" s="210"/>
      <c r="P155" s="211">
        <f>SUM(P156:P158)</f>
        <v>0</v>
      </c>
      <c r="Q155" s="210"/>
      <c r="R155" s="211">
        <f>SUM(R156:R158)</f>
        <v>0</v>
      </c>
      <c r="S155" s="210"/>
      <c r="T155" s="212">
        <f>SUM(T156:T158)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3" t="s">
        <v>189</v>
      </c>
      <c r="AT155" s="214" t="s">
        <v>76</v>
      </c>
      <c r="AU155" s="214" t="s">
        <v>84</v>
      </c>
      <c r="AY155" s="213" t="s">
        <v>154</v>
      </c>
      <c r="BK155" s="215">
        <f>SUM(BK156:BK158)</f>
        <v>0</v>
      </c>
    </row>
    <row r="156" s="2" customFormat="1" ht="24.15" customHeight="1">
      <c r="A156" s="38"/>
      <c r="B156" s="39"/>
      <c r="C156" s="218" t="s">
        <v>227</v>
      </c>
      <c r="D156" s="218" t="s">
        <v>156</v>
      </c>
      <c r="E156" s="219" t="s">
        <v>1643</v>
      </c>
      <c r="F156" s="220" t="s">
        <v>1644</v>
      </c>
      <c r="G156" s="221" t="s">
        <v>1599</v>
      </c>
      <c r="H156" s="222">
        <v>1</v>
      </c>
      <c r="I156" s="223"/>
      <c r="J156" s="224">
        <f>ROUND(I156*H156,2)</f>
        <v>0</v>
      </c>
      <c r="K156" s="220" t="s">
        <v>160</v>
      </c>
      <c r="L156" s="44"/>
      <c r="M156" s="225" t="s">
        <v>1</v>
      </c>
      <c r="N156" s="226" t="s">
        <v>42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1600</v>
      </c>
      <c r="AT156" s="229" t="s">
        <v>156</v>
      </c>
      <c r="AU156" s="229" t="s">
        <v>86</v>
      </c>
      <c r="AY156" s="17" t="s">
        <v>154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7" t="s">
        <v>84</v>
      </c>
      <c r="BK156" s="230">
        <f>ROUND(I156*H156,2)</f>
        <v>0</v>
      </c>
      <c r="BL156" s="17" t="s">
        <v>1600</v>
      </c>
      <c r="BM156" s="229" t="s">
        <v>1645</v>
      </c>
    </row>
    <row r="157" s="2" customFormat="1">
      <c r="A157" s="38"/>
      <c r="B157" s="39"/>
      <c r="C157" s="40"/>
      <c r="D157" s="231" t="s">
        <v>163</v>
      </c>
      <c r="E157" s="40"/>
      <c r="F157" s="232" t="s">
        <v>1644</v>
      </c>
      <c r="G157" s="40"/>
      <c r="H157" s="40"/>
      <c r="I157" s="233"/>
      <c r="J157" s="40"/>
      <c r="K157" s="40"/>
      <c r="L157" s="44"/>
      <c r="M157" s="234"/>
      <c r="N157" s="235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163</v>
      </c>
      <c r="AU157" s="17" t="s">
        <v>86</v>
      </c>
    </row>
    <row r="158" s="2" customFormat="1">
      <c r="A158" s="38"/>
      <c r="B158" s="39"/>
      <c r="C158" s="40"/>
      <c r="D158" s="236" t="s">
        <v>165</v>
      </c>
      <c r="E158" s="40"/>
      <c r="F158" s="237" t="s">
        <v>1646</v>
      </c>
      <c r="G158" s="40"/>
      <c r="H158" s="40"/>
      <c r="I158" s="233"/>
      <c r="J158" s="40"/>
      <c r="K158" s="40"/>
      <c r="L158" s="44"/>
      <c r="M158" s="286"/>
      <c r="N158" s="287"/>
      <c r="O158" s="288"/>
      <c r="P158" s="288"/>
      <c r="Q158" s="288"/>
      <c r="R158" s="288"/>
      <c r="S158" s="288"/>
      <c r="T158" s="289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165</v>
      </c>
      <c r="AU158" s="17" t="s">
        <v>86</v>
      </c>
    </row>
    <row r="159" s="2" customFormat="1" ht="6.96" customHeight="1">
      <c r="A159" s="38"/>
      <c r="B159" s="66"/>
      <c r="C159" s="67"/>
      <c r="D159" s="67"/>
      <c r="E159" s="67"/>
      <c r="F159" s="67"/>
      <c r="G159" s="67"/>
      <c r="H159" s="67"/>
      <c r="I159" s="67"/>
      <c r="J159" s="67"/>
      <c r="K159" s="67"/>
      <c r="L159" s="44"/>
      <c r="M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</sheetData>
  <sheetProtection sheet="1" autoFilter="0" formatColumns="0" formatRows="0" objects="1" scenarios="1" spinCount="100000" saltValue="Mlbf+eiFUdKpdjcgEIlkKrpjCuVciEGWgImG1HX/9A1pNriU9oZCFMMF0PgvvZ1vtnAV+aVkgf1gMaBsdjtvmw==" hashValue="ZmAxWImGZDVSyIzWpoSSXrXWDxKpbtF5ockHkSjbvMVSF9tfpCKXrQZ05t7eNS4ln+WflRnmF+Uu2nIqaYrT7w==" algorithmName="SHA-512" password="CC35"/>
  <autoFilter ref="C121:K158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27" r:id="rId1" display="https://podminky.urs.cz/item/CS_URS_2025_02/012444000"/>
    <hyperlink ref="F130" r:id="rId2" display="https://podminky.urs.cz/item/CS_URS_2025_02/013254000"/>
    <hyperlink ref="F134" r:id="rId3" display="https://podminky.urs.cz/item/CS_URS_2025_02/030001000"/>
    <hyperlink ref="F137" r:id="rId4" display="https://podminky.urs.cz/item/CS_URS_2025_02/039002000"/>
    <hyperlink ref="F141" r:id="rId5" display="https://podminky.urs.cz/item/CS_URS_2025_02/041414000"/>
    <hyperlink ref="F145" r:id="rId6" display="https://podminky.urs.cz/item/CS_URS_2025_02/072103000"/>
    <hyperlink ref="F148" r:id="rId7" display="https://podminky.urs.cz/item/CS_URS_2025_02/073002000"/>
    <hyperlink ref="F151" r:id="rId8" display="https://podminky.urs.cz/item/CS_URS_2025_02/075503000"/>
    <hyperlink ref="F154" r:id="rId9" display="https://podminky.urs.cz/item/CS_URS_2025_02/075603000"/>
    <hyperlink ref="F158" r:id="rId10" display="https://podminky.urs.cz/item/CS_URS_2025_02/094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Jiřina Svobodová</dc:creator>
  <cp:lastModifiedBy>Jiřina Svobodová</cp:lastModifiedBy>
  <dcterms:created xsi:type="dcterms:W3CDTF">2026-03-09T14:13:47Z</dcterms:created>
  <dcterms:modified xsi:type="dcterms:W3CDTF">2026-03-09T14:13:54Z</dcterms:modified>
</cp:coreProperties>
</file>